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kromikrohr.sharepoint.com/sites/jn-JavnaNabava/Shared Documents/Javna Nabava/1 TENDERI U TIJEKU/SDUSJN - Toneri i tinte - 13.3.2026/radno Mile Lidija/Grupa 4 - razno/"/>
    </mc:Choice>
  </mc:AlternateContent>
  <xr:revisionPtr revIDLastSave="0" documentId="8_{4DE9F7BF-89FC-449B-8DCB-EC776D36387D}" xr6:coauthVersionLast="47" xr6:coauthVersionMax="47" xr10:uidLastSave="{00000000-0000-0000-0000-000000000000}"/>
  <bookViews>
    <workbookView xWindow="28680" yWindow="-120" windowWidth="29040" windowHeight="15720" xr2:uid="{069D73F9-499E-4CED-B779-B92CA3957D4B}"/>
  </bookViews>
  <sheets>
    <sheet name="G4-Ostalo" sheetId="1" r:id="rId1"/>
  </sheets>
  <definedNames>
    <definedName name="_xlnm._FilterDatabase" localSheetId="0" hidden="1">'G4-Ostalo'!$G$1:$G$154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 l="1"/>
  <c r="I153" i="1" s="1"/>
  <c r="I154" i="1" s="1"/>
</calcChain>
</file>

<file path=xl/sharedStrings.xml><?xml version="1.0" encoding="utf-8"?>
<sst xmlns="http://schemas.openxmlformats.org/spreadsheetml/2006/main" count="819" uniqueCount="235">
  <si>
    <t xml:space="preserve">REPUBLIKA HRVATSKA
</t>
  </si>
  <si>
    <t>Središnji državni ured za središnju javnu nabavu</t>
  </si>
  <si>
    <t>Dokumentacija o nabavi</t>
  </si>
  <si>
    <t>Ev.br.: 1/2026</t>
  </si>
  <si>
    <t>Troškovnik za Grupu 4 - Toneri i tinte raznih proizvođača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</si>
  <si>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</si>
  <si>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</si>
  <si>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</si>
  <si>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</si>
  <si>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</si>
  <si>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</si>
  <si>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</si>
  <si>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</si>
  <si>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</si>
  <si>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</si>
  <si>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</si>
  <si>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</si>
  <si>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</si>
  <si>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black</t>
  </si>
  <si>
    <t>str.</t>
  </si>
  <si>
    <t>Brother HL-3170CDW</t>
  </si>
  <si>
    <t>cyan</t>
  </si>
  <si>
    <t>magenta</t>
  </si>
  <si>
    <t>yellow</t>
  </si>
  <si>
    <t>Brother HL-L 8360</t>
  </si>
  <si>
    <t>Bubanj</t>
  </si>
  <si>
    <t>black/cyan/magenta/yellow</t>
  </si>
  <si>
    <t>Brother HL-L 5100DN</t>
  </si>
  <si>
    <t>Brother MFC-L 6915 DN</t>
  </si>
  <si>
    <t>Brother MFC-7440N</t>
  </si>
  <si>
    <t>n/p</t>
  </si>
  <si>
    <t>Tinta</t>
  </si>
  <si>
    <t>Brother MFC-J5320DW</t>
  </si>
  <si>
    <t>Brother MFC-J5910</t>
  </si>
  <si>
    <t>Vrpca</t>
  </si>
  <si>
    <t>Casio R1/2/Citizen 121FP-1000P</t>
  </si>
  <si>
    <t>black/red</t>
  </si>
  <si>
    <t>Compuprint 9065</t>
  </si>
  <si>
    <t>znakova</t>
  </si>
  <si>
    <t>Develop Ineo + 3100 P</t>
  </si>
  <si>
    <t>Epson EcoTank L 605</t>
  </si>
  <si>
    <t>ml</t>
  </si>
  <si>
    <t>Epson LQ-590</t>
  </si>
  <si>
    <t>5000000 </t>
  </si>
  <si>
    <r>
      <t>Epson LX-</t>
    </r>
    <r>
      <rPr>
        <sz val="11"/>
        <rFont val="Calibri"/>
        <family val="2"/>
      </rPr>
      <t>350</t>
    </r>
  </si>
  <si>
    <t>Epson WorkForce Pro WF-C5790</t>
  </si>
  <si>
    <t>Epson WorkForce Pro WF-C 5390/5890</t>
  </si>
  <si>
    <t xml:space="preserve">Toner </t>
  </si>
  <si>
    <r>
      <t xml:space="preserve">Konica Minolta Bizhub </t>
    </r>
    <r>
      <rPr>
        <sz val="11"/>
        <rFont val="Calibri"/>
        <family val="2"/>
      </rPr>
      <t>3301P</t>
    </r>
  </si>
  <si>
    <t>Konica Minolta Bizhub 4050/4750</t>
  </si>
  <si>
    <r>
      <t xml:space="preserve">Konica Minolta Bizhub </t>
    </r>
    <r>
      <rPr>
        <sz val="11"/>
        <rFont val="Calibri"/>
        <family val="2"/>
      </rPr>
      <t>4052</t>
    </r>
  </si>
  <si>
    <r>
      <t xml:space="preserve">Konica Minolta Bizhub C </t>
    </r>
    <r>
      <rPr>
        <sz val="11"/>
        <rFont val="Calibri"/>
        <family val="2"/>
      </rPr>
      <t>258/308</t>
    </r>
  </si>
  <si>
    <t>Konica Minolta bizhub C227</t>
  </si>
  <si>
    <t>Kyocera ECOSYS M 2040 DN</t>
  </si>
  <si>
    <t>Kyocera ECOSYS M 5526cdn/cdw/P5026cdn</t>
  </si>
  <si>
    <t>Kyocera ECOSYS M2135dn</t>
  </si>
  <si>
    <t>Kyocera ECOSYS M8124cidn</t>
  </si>
  <si>
    <t>Kyocera ECOSYS P2040dn</t>
  </si>
  <si>
    <t>Kyocera Ecosys P3145dn</t>
  </si>
  <si>
    <t>Kyocera ECOSYS P6230cdn</t>
  </si>
  <si>
    <t>Kyocera FS-3920DN/3040 MFP/3140 MFP/3540MFP/3640 MFP</t>
  </si>
  <si>
    <t>Nashuatec SP 1200SF</t>
  </si>
  <si>
    <t>Nashuatec SP 3500</t>
  </si>
  <si>
    <t>OKI B412dn</t>
  </si>
  <si>
    <t>OKI B432dn</t>
  </si>
  <si>
    <t>OKI B412dn/B432dn</t>
  </si>
  <si>
    <t>OKI B431d</t>
  </si>
  <si>
    <t>OKI B840</t>
  </si>
  <si>
    <t>OKI C 841</t>
  </si>
  <si>
    <r>
      <t xml:space="preserve">OKI </t>
    </r>
    <r>
      <rPr>
        <sz val="11"/>
        <rFont val="Calibri"/>
        <family val="2"/>
      </rPr>
      <t xml:space="preserve">C532/MC563 </t>
    </r>
  </si>
  <si>
    <r>
      <t>OKI C</t>
    </r>
    <r>
      <rPr>
        <sz val="11"/>
        <rFont val="Calibri"/>
        <family val="2"/>
      </rPr>
      <t>834/844</t>
    </r>
  </si>
  <si>
    <t>OKI ES5432</t>
  </si>
  <si>
    <t xml:space="preserve">OKI ES8461 MFP </t>
  </si>
  <si>
    <t>Olympia CPD 5212</t>
  </si>
  <si>
    <t>Panasonic KX-MB 2120</t>
  </si>
  <si>
    <t>Ricoh SP C 360 SFNw</t>
  </si>
  <si>
    <t>Ricoh SP4500E</t>
  </si>
  <si>
    <t>Tally Genicom 5040</t>
  </si>
  <si>
    <t>Xerox Phaser 3020</t>
  </si>
  <si>
    <t>Xerox WorkCentre 3215</t>
  </si>
  <si>
    <t>Xerox Phaser 3160</t>
  </si>
  <si>
    <t>Xerox Phaser 3320</t>
  </si>
  <si>
    <t>Xerox Phaser 3330</t>
  </si>
  <si>
    <t>Xerox Phaser 5335</t>
  </si>
  <si>
    <t>Xerox Phaser 6600</t>
  </si>
  <si>
    <t>Bočica za otpadni toner</t>
  </si>
  <si>
    <t>Xerox Phaser 7100</t>
  </si>
  <si>
    <t>Xerox Workcentre 3325</t>
  </si>
  <si>
    <t>Xerox B210</t>
  </si>
  <si>
    <t>Xerox B225/B230/235</t>
  </si>
  <si>
    <t>Xerox VersaLink B7100 series</t>
  </si>
  <si>
    <t>Zebra ZC100/ZC300</t>
  </si>
  <si>
    <t>color</t>
  </si>
  <si>
    <t>kartica</t>
  </si>
  <si>
    <t>UKUPNA CIJENA BEZ PDV-a:</t>
  </si>
  <si>
    <t>PDV:</t>
  </si>
  <si>
    <t>UKUPNA CIJENA S PDV-om:</t>
  </si>
  <si>
    <r>
      <t xml:space="preserve">Konica Minolta Bizhub </t>
    </r>
    <r>
      <rPr>
        <sz val="11"/>
        <rFont val="Calibri"/>
        <family val="2"/>
      </rPr>
      <t>C250i/300i</t>
    </r>
    <r>
      <rPr>
        <sz val="11"/>
        <rFont val="Calibri"/>
        <family val="2"/>
        <scheme val="minor"/>
      </rPr>
      <t>/361i</t>
    </r>
  </si>
  <si>
    <t xml:space="preserve">PONUDITELJ: </t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</si>
  <si>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</si>
  <si>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</si>
  <si>
    <t>Makromikro d.o.o.</t>
  </si>
  <si>
    <t>Prime Success Company Limited</t>
  </si>
  <si>
    <t>PSCTN241BK</t>
  </si>
  <si>
    <t>PSCTN245C</t>
  </si>
  <si>
    <t>PSCTN245M</t>
  </si>
  <si>
    <t>PSCTN245Y</t>
  </si>
  <si>
    <t>PSCTN426BK</t>
  </si>
  <si>
    <t>PSCTN426C</t>
  </si>
  <si>
    <t>PSCTN426M</t>
  </si>
  <si>
    <t>PSCTN426Y</t>
  </si>
  <si>
    <t>PSCDR-421CL</t>
  </si>
  <si>
    <t>PSCTN3480</t>
  </si>
  <si>
    <t>PSCTN3600XL</t>
  </si>
  <si>
    <t>PSCTN2110</t>
  </si>
  <si>
    <t>PSCDR2100</t>
  </si>
  <si>
    <t>PSCLC225XLC</t>
  </si>
  <si>
    <t>PSCLC225XLM</t>
  </si>
  <si>
    <t>PSCLC225XLY</t>
  </si>
  <si>
    <t>PSCLC229XLBK</t>
  </si>
  <si>
    <t>PSCLC-1240BK</t>
  </si>
  <si>
    <t>PSCLC-1240C</t>
  </si>
  <si>
    <t>PSCLC-1240M</t>
  </si>
  <si>
    <t>PSCLC-1240Y</t>
  </si>
  <si>
    <t>PSCRFC3012PRJ</t>
  </si>
  <si>
    <t>PSCPRKN407x</t>
  </si>
  <si>
    <t>PSCTNP50K</t>
  </si>
  <si>
    <t>PSCTNP50C</t>
  </si>
  <si>
    <t>PSCTNP50M</t>
  </si>
  <si>
    <t>PSCTNP50Y</t>
  </si>
  <si>
    <t>PSCC13T66434A</t>
  </si>
  <si>
    <t>PSCC13T66444A</t>
  </si>
  <si>
    <t>PSCC13S015337</t>
  </si>
  <si>
    <t>PSCC13S015637</t>
  </si>
  <si>
    <t>PSCC13T946140</t>
  </si>
  <si>
    <t>PSCC13T945240</t>
  </si>
  <si>
    <t>PSCC13T945340</t>
  </si>
  <si>
    <t>PSCC13T945440</t>
  </si>
  <si>
    <t>PSCC13T11E140</t>
  </si>
  <si>
    <t>PSCC13T11D240</t>
  </si>
  <si>
    <t>PSCC13T11D340</t>
  </si>
  <si>
    <t>PSCC13T11D440</t>
  </si>
  <si>
    <t>PSCTNP-36</t>
  </si>
  <si>
    <t>PSCTNP-44</t>
  </si>
  <si>
    <t>PSCTNP-63</t>
  </si>
  <si>
    <t>PSC IUP32</t>
  </si>
  <si>
    <t>PSCTN-324Y</t>
  </si>
  <si>
    <t>PSCTN221K</t>
  </si>
  <si>
    <t>PSCTN221C</t>
  </si>
  <si>
    <t>PSCTN221M</t>
  </si>
  <si>
    <t>PSCTN221Y</t>
  </si>
  <si>
    <t>PSCTN-328K</t>
  </si>
  <si>
    <t>PSCTN-328C</t>
  </si>
  <si>
    <t>PSCTN-328M</t>
  </si>
  <si>
    <t>PSCTN-328Y</t>
  </si>
  <si>
    <t>PSCTK-1170</t>
  </si>
  <si>
    <t>PSCTK-5240K</t>
  </si>
  <si>
    <t>PSCTK-5240C</t>
  </si>
  <si>
    <t>PSCTK-5240M</t>
  </si>
  <si>
    <t>PSCTK-5240Y</t>
  </si>
  <si>
    <t>PSCTK-1150</t>
  </si>
  <si>
    <t>PSCTK-8115K</t>
  </si>
  <si>
    <t>PSCTK-8115C</t>
  </si>
  <si>
    <t>PSCTK-8115M</t>
  </si>
  <si>
    <t>PSCTK-8115Y</t>
  </si>
  <si>
    <t>PSCTK-1160</t>
  </si>
  <si>
    <t>PSCTK-3160</t>
  </si>
  <si>
    <t>PSCTK-5270C</t>
  </si>
  <si>
    <t>PSCTK-5270K</t>
  </si>
  <si>
    <t>PSCTK-5270M</t>
  </si>
  <si>
    <t>PSCTK-5270Y</t>
  </si>
  <si>
    <t>PSCTK-350</t>
  </si>
  <si>
    <t>PSC406837</t>
  </si>
  <si>
    <t>PSC406841</t>
  </si>
  <si>
    <t>PSC407646</t>
  </si>
  <si>
    <t>PSC45807106</t>
  </si>
  <si>
    <t>PSC45807111</t>
  </si>
  <si>
    <t>PSC44574302</t>
  </si>
  <si>
    <t>PSC44917602</t>
  </si>
  <si>
    <t>PSC44661802</t>
  </si>
  <si>
    <t>PSC44844508</t>
  </si>
  <si>
    <t>PSC44844507</t>
  </si>
  <si>
    <t>PSC44844506</t>
  </si>
  <si>
    <t>PSC44844505</t>
  </si>
  <si>
    <t>PSC44844408</t>
  </si>
  <si>
    <t>PSC44844407</t>
  </si>
  <si>
    <t>PSC46490608</t>
  </si>
  <si>
    <t>PSC46490607</t>
  </si>
  <si>
    <t>PSC46490606</t>
  </si>
  <si>
    <t>PSC46490605</t>
  </si>
  <si>
    <t>PSC46484108</t>
  </si>
  <si>
    <t>PSC46484107</t>
  </si>
  <si>
    <t>PSC46484106</t>
  </si>
  <si>
    <t>PSC46484105</t>
  </si>
  <si>
    <t>PSC47095704</t>
  </si>
  <si>
    <t>PSC47095703</t>
  </si>
  <si>
    <t>PSC47095702</t>
  </si>
  <si>
    <t>PSC47095701</t>
  </si>
  <si>
    <t>PSC46490624</t>
  </si>
  <si>
    <t>PSC46490623</t>
  </si>
  <si>
    <t>PSC46490622</t>
  </si>
  <si>
    <t>PSC46490621</t>
  </si>
  <si>
    <t>PSC44059257</t>
  </si>
  <si>
    <t xml:space="preserve">PSC 934C  </t>
  </si>
  <si>
    <t>PSCKX-FAT472</t>
  </si>
  <si>
    <t>PSCKX-FAD473</t>
  </si>
  <si>
    <t>PSC408187</t>
  </si>
  <si>
    <t>PSC408185</t>
  </si>
  <si>
    <t>PSC408186</t>
  </si>
  <si>
    <t>PSC408184</t>
  </si>
  <si>
    <t>PSC407340</t>
  </si>
  <si>
    <t xml:space="preserve">PSCTALLY Genicom 5040 </t>
  </si>
  <si>
    <t>PSC106R02773</t>
  </si>
  <si>
    <t>PSC106R02778</t>
  </si>
  <si>
    <t>PSC101R00474</t>
  </si>
  <si>
    <t>PSC108R00909</t>
  </si>
  <si>
    <t>PSC106R02306</t>
  </si>
  <si>
    <t>PSC106R03623</t>
  </si>
  <si>
    <t>PSC113R00737</t>
  </si>
  <si>
    <t>PSC106R02236</t>
  </si>
  <si>
    <t>PSC106R02233</t>
  </si>
  <si>
    <t>PSC106R02234</t>
  </si>
  <si>
    <t>PSC106R02235</t>
  </si>
  <si>
    <t>PSC108R01124</t>
  </si>
  <si>
    <t>PSC106R02609</t>
  </si>
  <si>
    <t>PSC106R02610</t>
  </si>
  <si>
    <t>PSC106R02611</t>
  </si>
  <si>
    <t>PSC106R02612</t>
  </si>
  <si>
    <t>PSC106R02312</t>
  </si>
  <si>
    <t>PSC106R02624</t>
  </si>
  <si>
    <t>PSC106R04349</t>
  </si>
  <si>
    <t>PSC006R04404</t>
  </si>
  <si>
    <t>PSC013R00691</t>
  </si>
  <si>
    <t>PSC006R01819</t>
  </si>
  <si>
    <t>PSCZRZC1XYMCKO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</si>
</sst>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0" fontId="16" fillId="0" borderId="0"/>
    <xf numFmtId="0" fontId="1" fillId="0" borderId="0"/>
  </cellStyleXfs>
  <cellXfs count="107">
    <xf numFmtId="0" fontId="0" fillId="0" borderId="0" xfId="0"/>
    <xf numFmtId="1" fontId="10" fillId="0" borderId="27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9" fillId="2" borderId="23" xfId="0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2" fontId="12" fillId="3" borderId="1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14" fillId="3" borderId="28" xfId="0" applyFont="1" applyFill="1" applyBorder="1" applyAlignment="1" applyProtection="1">
      <alignment horizontal="center" vertical="center" wrapText="1"/>
      <protection locked="0"/>
    </xf>
    <xf numFmtId="0" fontId="14" fillId="3" borderId="3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2" fontId="17" fillId="3" borderId="19" xfId="0" applyNumberFormat="1" applyFont="1" applyFill="1" applyBorder="1" applyAlignment="1" applyProtection="1">
      <alignment horizontal="center" vertical="center"/>
      <protection locked="0"/>
    </xf>
    <xf numFmtId="0" fontId="18" fillId="3" borderId="30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4" fillId="3" borderId="13" xfId="0" applyFont="1" applyFill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 applyProtection="1">
      <alignment horizontal="center" vertical="center"/>
      <protection locked="0"/>
    </xf>
    <xf numFmtId="2" fontId="12" fillId="3" borderId="48" xfId="0" applyNumberFormat="1" applyFont="1" applyFill="1" applyBorder="1" applyAlignment="1" applyProtection="1">
      <alignment horizontal="center" vertical="center"/>
      <protection locked="0"/>
    </xf>
    <xf numFmtId="0" fontId="14" fillId="3" borderId="42" xfId="0" applyFont="1" applyFill="1" applyBorder="1" applyAlignment="1" applyProtection="1">
      <alignment horizontal="center" vertical="center" wrapText="1"/>
      <protection locked="0"/>
    </xf>
    <xf numFmtId="0" fontId="17" fillId="0" borderId="27" xfId="1" applyFont="1" applyBorder="1" applyAlignment="1">
      <alignment horizontal="center" vertical="center"/>
    </xf>
    <xf numFmtId="0" fontId="15" fillId="0" borderId="28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0" fontId="15" fillId="0" borderId="28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left" vertical="center"/>
    </xf>
    <xf numFmtId="0" fontId="17" fillId="0" borderId="32" xfId="1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7" fillId="0" borderId="34" xfId="1" applyFont="1" applyBorder="1" applyAlignment="1">
      <alignment horizontal="center" vertical="center"/>
    </xf>
    <xf numFmtId="0" fontId="15" fillId="0" borderId="35" xfId="0" applyFont="1" applyBorder="1" applyAlignment="1">
      <alignment horizontal="left" vertical="center"/>
    </xf>
    <xf numFmtId="0" fontId="15" fillId="0" borderId="18" xfId="2" applyFont="1" applyBorder="1" applyAlignment="1">
      <alignment horizontal="center" vertical="center"/>
    </xf>
    <xf numFmtId="0" fontId="15" fillId="0" borderId="28" xfId="3" applyFont="1" applyBorder="1" applyAlignment="1">
      <alignment horizontal="left" vertical="center"/>
    </xf>
    <xf numFmtId="0" fontId="15" fillId="0" borderId="29" xfId="2" applyFont="1" applyBorder="1" applyAlignment="1">
      <alignment horizontal="center" vertical="center"/>
    </xf>
    <xf numFmtId="0" fontId="17" fillId="0" borderId="46" xfId="1" applyFont="1" applyBorder="1" applyAlignment="1">
      <alignment horizontal="center" vertical="center"/>
    </xf>
    <xf numFmtId="0" fontId="15" fillId="0" borderId="43" xfId="0" applyFont="1" applyBorder="1" applyAlignment="1">
      <alignment horizontal="left" vertical="center"/>
    </xf>
    <xf numFmtId="0" fontId="15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4" fontId="13" fillId="0" borderId="18" xfId="0" applyNumberFormat="1" applyFont="1" applyBorder="1" applyAlignment="1">
      <alignment horizontal="center" vertical="center"/>
    </xf>
    <xf numFmtId="4" fontId="13" fillId="0" borderId="43" xfId="0" applyNumberFormat="1" applyFont="1" applyBorder="1" applyAlignment="1">
      <alignment horizontal="center" vertical="center"/>
    </xf>
    <xf numFmtId="4" fontId="10" fillId="0" borderId="37" xfId="0" applyNumberFormat="1" applyFont="1" applyBorder="1" applyAlignment="1">
      <alignment horizontal="center" vertical="center" wrapText="1"/>
    </xf>
    <xf numFmtId="4" fontId="10" fillId="0" borderId="31" xfId="0" applyNumberFormat="1" applyFont="1" applyBorder="1" applyAlignment="1">
      <alignment horizontal="center" vertical="center" wrapText="1"/>
    </xf>
    <xf numFmtId="4" fontId="10" fillId="0" borderId="41" xfId="0" applyNumberFormat="1" applyFont="1" applyBorder="1" applyAlignment="1">
      <alignment horizontal="center" vertical="center" wrapText="1"/>
    </xf>
    <xf numFmtId="0" fontId="15" fillId="0" borderId="32" xfId="3" applyFont="1" applyBorder="1" applyAlignment="1">
      <alignment horizontal="center" vertical="center"/>
    </xf>
    <xf numFmtId="0" fontId="1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right"/>
      <protection locked="0"/>
    </xf>
    <xf numFmtId="0" fontId="5" fillId="0" borderId="6" xfId="0" applyFont="1" applyBorder="1" applyAlignment="1" applyProtection="1">
      <alignment horizontal="right"/>
      <protection locked="0"/>
    </xf>
    <xf numFmtId="0" fontId="5" fillId="0" borderId="27" xfId="0" applyFont="1" applyBorder="1" applyAlignment="1" applyProtection="1">
      <alignment horizontal="right"/>
      <protection locked="0"/>
    </xf>
    <xf numFmtId="0" fontId="5" fillId="0" borderId="38" xfId="0" applyFont="1" applyBorder="1" applyAlignment="1" applyProtection="1">
      <alignment horizontal="right"/>
      <protection locked="0"/>
    </xf>
    <xf numFmtId="0" fontId="5" fillId="0" borderId="39" xfId="0" applyFont="1" applyBorder="1" applyAlignment="1" applyProtection="1">
      <alignment horizontal="right"/>
      <protection locked="0"/>
    </xf>
    <xf numFmtId="0" fontId="5" fillId="0" borderId="40" xfId="0" applyFont="1" applyBorder="1" applyAlignment="1" applyProtection="1">
      <alignment horizontal="right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8" fillId="2" borderId="45" xfId="0" applyFont="1" applyFill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0" fontId="8" fillId="2" borderId="19" xfId="0" applyFont="1" applyFill="1" applyBorder="1" applyAlignment="1" applyProtection="1">
      <alignment horizontal="center" vertical="center" wrapTex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 xr:uid="{062BB2A3-CD8C-4609-88CB-DA858606E519}"/>
    <cellStyle name="Normalno 2" xfId="3" xr:uid="{E76B5BC9-6A5F-459D-87B0-2C23D48553D0}"/>
    <cellStyle name="Normalno 3" xfId="2" xr:uid="{69CC7300-7377-4106-AA0F-53C95CDE8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46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21913CC3-4B35-42BD-99FC-E1C10BD3D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387EEB05-DE4D-419B-B4C2-F3E89404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10CEE24B-DCA9-47ED-A959-68958EC7A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5C8D4121-C487-4C65-B41C-0F4424EB5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E2D89AE0-6D0A-40FD-81CD-683BAB3C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38E630DE-765E-4296-8364-F5A0B814E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3D7ED814-5F89-4997-809F-CD94316A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513D3800-E8F5-4B03-A5A1-FD6FFD0F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92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A2E0281C-A563-4F81-AC03-3403C66F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787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CF7B9B2D-7734-45D8-851B-1FA0DDED0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1C6E96C2-AD48-4E0D-9A4B-2C42D632E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47358FD8-B72D-4660-9DD8-EED077E2B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88D59620-4274-4DAA-A218-E564CBFF7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237E797E-21F2-4916-B530-129575A89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921C7FA0-1CCF-4E09-BF96-2E4E77A9A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65727EBE-FA61-4B5B-B7E4-78CADB025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B96753AB-D953-49E3-8084-41102D08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72882AB2-A2C7-4601-8937-9E8A228B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9B8F33A7-BC8D-40A2-B05D-5E2429C5A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26B2BC43-496F-42A4-A11E-94BD11D79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4BCE521F-4B50-46C0-AE46-81D08EF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956E02C2-EA27-4724-9B12-E6181683E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748FD051-903C-4569-B5D2-A40CD76AA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90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56D4C7C3-118E-4796-B670-1830B72AA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87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BDD43C91-B8AE-4407-BD3A-1AAB141E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8B90985E-EDFB-4BCF-9C02-70E674E1D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621DDEF2-5FB7-425E-BD45-709C37029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4BD8E29F-047C-462F-986C-EAC6D1BEB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64E0B204-FCD5-4536-BF6E-7345C1763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854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0EEB61A1-7B4A-4063-8CD0-0AE7BC259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64C9532F-0583-46F6-BB6F-C38DF662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517A3FC7-E579-4164-8B7B-0B3CF1015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7327DF8B-80C7-4E07-868D-B2C470CB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79DC79D4-C36C-49E7-B71E-D10BA98B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2976EE8D-9CFA-4CF1-BA78-6E0E14CAE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502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BA06C4FE-7984-4789-8E96-582F4D029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02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20D8D90C-5033-4775-BC66-5286A7C75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98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7BD235BE-71DF-41DB-B72B-3570C975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40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4C918D45-7746-45F5-8CF2-120FFB835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21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4FA44D53-B68C-49FD-8C77-A57B50329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36C0C228-E804-4106-AF81-64AE0C0F0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5FA2CBBF-E861-490F-918C-CEC6AE3B7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C92ED363-3C0E-4B94-816B-577B663F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96B50D6D-F486-42CF-9AAF-D3C69DFC8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7C6DC42F-ABDA-4D1A-9E1C-4968B348B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8D2C7185-D6A6-408C-91D4-A623DFA6B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89E0C99E-B16F-4B64-A6EB-D43491C8D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C2080FB5-B43F-4CDE-B896-ED6821C4A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EB5343A2-3939-4AB6-AA6D-A0EE488AD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1" name="Slika 1" descr="http://www.panasonic.net/common/img/sp.gif">
          <a:extLst>
            <a:ext uri="{FF2B5EF4-FFF2-40B4-BE49-F238E27FC236}">
              <a16:creationId xmlns:a16="http://schemas.microsoft.com/office/drawing/2014/main" id="{4D8B7304-B112-4A06-AA3B-0EED6544E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2" name="Slika 72" descr="http://www.panasonic.net/common/img/sp.gif">
          <a:extLst>
            <a:ext uri="{FF2B5EF4-FFF2-40B4-BE49-F238E27FC236}">
              <a16:creationId xmlns:a16="http://schemas.microsoft.com/office/drawing/2014/main" id="{087515C0-ACE3-467B-ADC0-DF9FEA12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3" name="Slika 109" descr="http://www.panasonic.net/common/img/sp.gif">
          <a:extLst>
            <a:ext uri="{FF2B5EF4-FFF2-40B4-BE49-F238E27FC236}">
              <a16:creationId xmlns:a16="http://schemas.microsoft.com/office/drawing/2014/main" id="{7813C6F0-6A32-4815-8C0F-FB930334C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4" name="Slika 112" descr="http://www.panasonic.net/common/img/sp.gif">
          <a:extLst>
            <a:ext uri="{FF2B5EF4-FFF2-40B4-BE49-F238E27FC236}">
              <a16:creationId xmlns:a16="http://schemas.microsoft.com/office/drawing/2014/main" id="{6C93EBBE-6DE6-4FB1-83AB-A79DDD194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55" name="Slika 113" descr="http://www.panasonic.net/common/img/sp.gif">
          <a:extLst>
            <a:ext uri="{FF2B5EF4-FFF2-40B4-BE49-F238E27FC236}">
              <a16:creationId xmlns:a16="http://schemas.microsoft.com/office/drawing/2014/main" id="{73E12D00-2748-4BE2-9F8F-284E5E07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02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56" name="Slika 1" descr="http://www.panasonic.net/common/img/sp.gif">
          <a:extLst>
            <a:ext uri="{FF2B5EF4-FFF2-40B4-BE49-F238E27FC236}">
              <a16:creationId xmlns:a16="http://schemas.microsoft.com/office/drawing/2014/main" id="{5C15BA99-FDA7-406B-9EAE-00C966B8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38</xdr:row>
      <xdr:rowOff>0</xdr:rowOff>
    </xdr:from>
    <xdr:ext cx="9525" cy="0"/>
    <xdr:pic>
      <xdr:nvPicPr>
        <xdr:cNvPr id="57" name="Slika 2" descr="http://www.panasonic.net/common/img/sp.gif">
          <a:extLst>
            <a:ext uri="{FF2B5EF4-FFF2-40B4-BE49-F238E27FC236}">
              <a16:creationId xmlns:a16="http://schemas.microsoft.com/office/drawing/2014/main" id="{201BEEE7-024A-46E5-B41E-78ED1FDC2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92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42</xdr:row>
      <xdr:rowOff>0</xdr:rowOff>
    </xdr:from>
    <xdr:ext cx="9525" cy="0"/>
    <xdr:pic>
      <xdr:nvPicPr>
        <xdr:cNvPr id="58" name="Slika 72" descr="http://www.panasonic.net/common/img/sp.gif">
          <a:extLst>
            <a:ext uri="{FF2B5EF4-FFF2-40B4-BE49-F238E27FC236}">
              <a16:creationId xmlns:a16="http://schemas.microsoft.com/office/drawing/2014/main" id="{AE669FAF-FF69-4989-AD6B-EDDB01EC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787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59" name="Slika 109" descr="http://www.panasonic.net/common/img/sp.gif">
          <a:extLst>
            <a:ext uri="{FF2B5EF4-FFF2-40B4-BE49-F238E27FC236}">
              <a16:creationId xmlns:a16="http://schemas.microsoft.com/office/drawing/2014/main" id="{5074831A-0F34-4228-A4AA-76568AE51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425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60" name="Slika 112" descr="http://www.panasonic.net/common/img/sp.gif">
          <a:extLst>
            <a:ext uri="{FF2B5EF4-FFF2-40B4-BE49-F238E27FC236}">
              <a16:creationId xmlns:a16="http://schemas.microsoft.com/office/drawing/2014/main" id="{08F28E8A-7024-4060-AB05-F74B5824E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61" name="Slika 113" descr="http://www.panasonic.net/common/img/sp.gif">
          <a:extLst>
            <a:ext uri="{FF2B5EF4-FFF2-40B4-BE49-F238E27FC236}">
              <a16:creationId xmlns:a16="http://schemas.microsoft.com/office/drawing/2014/main" id="{130319C4-296F-4C94-ADF2-10938A723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62" name="Slika 1" descr="http://www.panasonic.net/common/img/sp.gif">
          <a:extLst>
            <a:ext uri="{FF2B5EF4-FFF2-40B4-BE49-F238E27FC236}">
              <a16:creationId xmlns:a16="http://schemas.microsoft.com/office/drawing/2014/main" id="{1949FBFA-103A-4D9F-8B07-D2EEB393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63" name="Slika 2" descr="http://www.panasonic.net/common/img/sp.gif">
          <a:extLst>
            <a:ext uri="{FF2B5EF4-FFF2-40B4-BE49-F238E27FC236}">
              <a16:creationId xmlns:a16="http://schemas.microsoft.com/office/drawing/2014/main" id="{91747097-7495-469B-8576-EB05C7C1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64" name="Slika 72" descr="http://www.panasonic.net/common/img/sp.gif">
          <a:extLst>
            <a:ext uri="{FF2B5EF4-FFF2-40B4-BE49-F238E27FC236}">
              <a16:creationId xmlns:a16="http://schemas.microsoft.com/office/drawing/2014/main" id="{C5CB05CF-C6C4-4085-9616-13215818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46</xdr:row>
      <xdr:rowOff>0</xdr:rowOff>
    </xdr:from>
    <xdr:ext cx="9525" cy="0"/>
    <xdr:pic>
      <xdr:nvPicPr>
        <xdr:cNvPr id="65" name="Slika 109" descr="http://www.panasonic.net/common/img/sp.gif">
          <a:extLst>
            <a:ext uri="{FF2B5EF4-FFF2-40B4-BE49-F238E27FC236}">
              <a16:creationId xmlns:a16="http://schemas.microsoft.com/office/drawing/2014/main" id="{358D865C-EDE0-4A4F-9283-C033B20FE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8829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89C806A3-102F-4A70-A75C-DB7E2F15A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13EC84B8-1320-4B29-921F-1A4973564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921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68" name="Slika 70" descr="http://www.panasonic.net/common/img/sp.gif">
          <a:extLst>
            <a:ext uri="{FF2B5EF4-FFF2-40B4-BE49-F238E27FC236}">
              <a16:creationId xmlns:a16="http://schemas.microsoft.com/office/drawing/2014/main" id="{9D153D58-5A7D-4591-8C8C-28189A68B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9525" cy="0"/>
    <xdr:pic>
      <xdr:nvPicPr>
        <xdr:cNvPr id="69" name="Slika 71" descr="http://www.panasonic.net/common/img/sp.gif">
          <a:extLst>
            <a:ext uri="{FF2B5EF4-FFF2-40B4-BE49-F238E27FC236}">
              <a16:creationId xmlns:a16="http://schemas.microsoft.com/office/drawing/2014/main" id="{02A3D549-D2E8-463F-BB69-52CB8A116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70" name="Slika 107" descr="http://www.panasonic.net/common/img/sp.gif">
          <a:extLst>
            <a:ext uri="{FF2B5EF4-FFF2-40B4-BE49-F238E27FC236}">
              <a16:creationId xmlns:a16="http://schemas.microsoft.com/office/drawing/2014/main" id="{4E03B9FE-4BB0-4293-B7BA-EFBBFD7D5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71" name="Slika 108" descr="http://www.panasonic.net/common/img/sp.gif">
          <a:extLst>
            <a:ext uri="{FF2B5EF4-FFF2-40B4-BE49-F238E27FC236}">
              <a16:creationId xmlns:a16="http://schemas.microsoft.com/office/drawing/2014/main" id="{8F757399-D13D-4007-B6BD-E5AB4F9C0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5591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72" name="Slika 23" descr="http://www.panasonic.net/common/img/sp.gif">
          <a:extLst>
            <a:ext uri="{FF2B5EF4-FFF2-40B4-BE49-F238E27FC236}">
              <a16:creationId xmlns:a16="http://schemas.microsoft.com/office/drawing/2014/main" id="{2898256A-84B8-416F-8A73-7B816A0CB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90</xdr:row>
      <xdr:rowOff>0</xdr:rowOff>
    </xdr:from>
    <xdr:ext cx="9525" cy="0"/>
    <xdr:pic>
      <xdr:nvPicPr>
        <xdr:cNvPr id="73" name="Slika 72" descr="http://www.panasonic.net/common/img/sp.gif">
          <a:extLst>
            <a:ext uri="{FF2B5EF4-FFF2-40B4-BE49-F238E27FC236}">
              <a16:creationId xmlns:a16="http://schemas.microsoft.com/office/drawing/2014/main" id="{728DB26E-BBA3-4E5D-966E-DAA8B339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87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74" name="Slika 109" descr="http://www.panasonic.net/common/img/sp.gif">
          <a:extLst>
            <a:ext uri="{FF2B5EF4-FFF2-40B4-BE49-F238E27FC236}">
              <a16:creationId xmlns:a16="http://schemas.microsoft.com/office/drawing/2014/main" id="{96B48C8A-A761-4A01-AA0B-1D97BB0F0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75" name="Slika 112" descr="http://www.panasonic.net/common/img/sp.gif">
          <a:extLst>
            <a:ext uri="{FF2B5EF4-FFF2-40B4-BE49-F238E27FC236}">
              <a16:creationId xmlns:a16="http://schemas.microsoft.com/office/drawing/2014/main" id="{932FF271-9AFC-4B14-BC67-21B19015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91</xdr:row>
      <xdr:rowOff>0</xdr:rowOff>
    </xdr:from>
    <xdr:ext cx="9525" cy="0"/>
    <xdr:pic>
      <xdr:nvPicPr>
        <xdr:cNvPr id="76" name="Slika 113" descr="http://www.panasonic.net/common/img/sp.gif">
          <a:extLst>
            <a:ext uri="{FF2B5EF4-FFF2-40B4-BE49-F238E27FC236}">
              <a16:creationId xmlns:a16="http://schemas.microsoft.com/office/drawing/2014/main" id="{D61C41C8-5208-475D-B6DC-89327C66B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006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77" name="Slika 1" descr="http://www.panasonic.net/common/img/sp.gif">
          <a:extLst>
            <a:ext uri="{FF2B5EF4-FFF2-40B4-BE49-F238E27FC236}">
              <a16:creationId xmlns:a16="http://schemas.microsoft.com/office/drawing/2014/main" id="{EA00EDA1-BF25-4BC9-8F39-1B9F64B74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88</xdr:row>
      <xdr:rowOff>0</xdr:rowOff>
    </xdr:from>
    <xdr:ext cx="9525" cy="0"/>
    <xdr:pic>
      <xdr:nvPicPr>
        <xdr:cNvPr id="78" name="Slika 2" descr="http://www.panasonic.net/common/img/sp.gif">
          <a:extLst>
            <a:ext uri="{FF2B5EF4-FFF2-40B4-BE49-F238E27FC236}">
              <a16:creationId xmlns:a16="http://schemas.microsoft.com/office/drawing/2014/main" id="{E6AB7238-8D0D-4177-8986-F73063802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854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79" name="Slika 72" descr="http://www.panasonic.net/common/img/sp.gif">
          <a:extLst>
            <a:ext uri="{FF2B5EF4-FFF2-40B4-BE49-F238E27FC236}">
              <a16:creationId xmlns:a16="http://schemas.microsoft.com/office/drawing/2014/main" id="{6350981F-BC55-49A1-968C-0A0596F3A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81</xdr:row>
      <xdr:rowOff>0</xdr:rowOff>
    </xdr:from>
    <xdr:ext cx="9525" cy="0"/>
    <xdr:pic>
      <xdr:nvPicPr>
        <xdr:cNvPr id="80" name="Slika 109" descr="http://www.panasonic.net/common/img/sp.gif">
          <a:extLst>
            <a:ext uri="{FF2B5EF4-FFF2-40B4-BE49-F238E27FC236}">
              <a16:creationId xmlns:a16="http://schemas.microsoft.com/office/drawing/2014/main" id="{39A5CB7C-A39A-4E97-8FA0-933BEC79E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64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81" name="Slika 112" descr="http://www.panasonic.net/common/img/sp.gif">
          <a:extLst>
            <a:ext uri="{FF2B5EF4-FFF2-40B4-BE49-F238E27FC236}">
              <a16:creationId xmlns:a16="http://schemas.microsoft.com/office/drawing/2014/main" id="{481B85B4-830F-4A2C-8D11-E0CFC4A50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89</xdr:row>
      <xdr:rowOff>0</xdr:rowOff>
    </xdr:from>
    <xdr:ext cx="9525" cy="0"/>
    <xdr:pic>
      <xdr:nvPicPr>
        <xdr:cNvPr id="82" name="Slika 113" descr="http://www.panasonic.net/common/img/sp.gif">
          <a:extLst>
            <a:ext uri="{FF2B5EF4-FFF2-40B4-BE49-F238E27FC236}">
              <a16:creationId xmlns:a16="http://schemas.microsoft.com/office/drawing/2014/main" id="{0B04D86C-64F2-4A39-8016-03FF76E32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949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83" name="Slika 1" descr="http://www.panasonic.net/common/img/sp.gif">
          <a:extLst>
            <a:ext uri="{FF2B5EF4-FFF2-40B4-BE49-F238E27FC236}">
              <a16:creationId xmlns:a16="http://schemas.microsoft.com/office/drawing/2014/main" id="{534AB80A-CB32-4860-BB68-89E8BEDAF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84" name="Slika 2" descr="http://www.panasonic.net/common/img/sp.gif">
          <a:extLst>
            <a:ext uri="{FF2B5EF4-FFF2-40B4-BE49-F238E27FC236}">
              <a16:creationId xmlns:a16="http://schemas.microsoft.com/office/drawing/2014/main" id="{87E244CF-2E19-4A1C-A96C-383D7DD86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502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96</xdr:row>
      <xdr:rowOff>0</xdr:rowOff>
    </xdr:from>
    <xdr:ext cx="9525" cy="0"/>
    <xdr:pic>
      <xdr:nvPicPr>
        <xdr:cNvPr id="85" name="Slika 72" descr="http://www.panasonic.net/common/img/sp.gif">
          <a:extLst>
            <a:ext uri="{FF2B5EF4-FFF2-40B4-BE49-F238E27FC236}">
              <a16:creationId xmlns:a16="http://schemas.microsoft.com/office/drawing/2014/main" id="{27A83189-286F-4037-8942-35B895C86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02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0"/>
    <xdr:pic>
      <xdr:nvPicPr>
        <xdr:cNvPr id="86" name="Slika 109" descr="http://www.panasonic.net/common/img/sp.gif">
          <a:extLst>
            <a:ext uri="{FF2B5EF4-FFF2-40B4-BE49-F238E27FC236}">
              <a16:creationId xmlns:a16="http://schemas.microsoft.com/office/drawing/2014/main" id="{B3F7125C-4FF4-4594-BC83-A25FC2DE3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330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98</xdr:row>
      <xdr:rowOff>0</xdr:rowOff>
    </xdr:from>
    <xdr:ext cx="9525" cy="0"/>
    <xdr:pic>
      <xdr:nvPicPr>
        <xdr:cNvPr id="87" name="Slika 112" descr="http://www.panasonic.net/common/img/sp.gif">
          <a:extLst>
            <a:ext uri="{FF2B5EF4-FFF2-40B4-BE49-F238E27FC236}">
              <a16:creationId xmlns:a16="http://schemas.microsoft.com/office/drawing/2014/main" id="{8F4E3AB5-D302-422B-85D7-1AF516D0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40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97</xdr:row>
      <xdr:rowOff>0</xdr:rowOff>
    </xdr:from>
    <xdr:ext cx="9525" cy="0"/>
    <xdr:pic>
      <xdr:nvPicPr>
        <xdr:cNvPr id="88" name="Slika 113" descr="http://www.panasonic.net/common/img/sp.gif">
          <a:extLst>
            <a:ext uri="{FF2B5EF4-FFF2-40B4-BE49-F238E27FC236}">
              <a16:creationId xmlns:a16="http://schemas.microsoft.com/office/drawing/2014/main" id="{9D02016D-2154-4E30-BE3A-1632CF151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121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89" name="Slika 70" descr="http://www.panasonic.net/common/img/sp.gif">
          <a:extLst>
            <a:ext uri="{FF2B5EF4-FFF2-40B4-BE49-F238E27FC236}">
              <a16:creationId xmlns:a16="http://schemas.microsoft.com/office/drawing/2014/main" id="{5AA347C8-8C63-4283-8F37-0CEA2F478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86</xdr:row>
      <xdr:rowOff>0</xdr:rowOff>
    </xdr:from>
    <xdr:ext cx="9525" cy="0"/>
    <xdr:pic>
      <xdr:nvPicPr>
        <xdr:cNvPr id="90" name="Slika 71" descr="http://www.panasonic.net/common/img/sp.gif">
          <a:extLst>
            <a:ext uri="{FF2B5EF4-FFF2-40B4-BE49-F238E27FC236}">
              <a16:creationId xmlns:a16="http://schemas.microsoft.com/office/drawing/2014/main" id="{9FCCEE7D-1322-4E84-B693-7683C8B6F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759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91" name="Slika 107" descr="http://www.panasonic.net/common/img/sp.gif">
          <a:extLst>
            <a:ext uri="{FF2B5EF4-FFF2-40B4-BE49-F238E27FC236}">
              <a16:creationId xmlns:a16="http://schemas.microsoft.com/office/drawing/2014/main" id="{7EC055CB-8DB4-4175-B636-72CA8768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82</xdr:row>
      <xdr:rowOff>0</xdr:rowOff>
    </xdr:from>
    <xdr:ext cx="9525" cy="0"/>
    <xdr:pic>
      <xdr:nvPicPr>
        <xdr:cNvPr id="92" name="Slika 108" descr="http://www.panasonic.net/common/img/sp.gif">
          <a:extLst>
            <a:ext uri="{FF2B5EF4-FFF2-40B4-BE49-F238E27FC236}">
              <a16:creationId xmlns:a16="http://schemas.microsoft.com/office/drawing/2014/main" id="{9029B96F-0918-4073-BEB3-F6417DA3C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6830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3" name="Slika 1" descr="http://www.panasonic.net/common/img/sp.gif">
          <a:extLst>
            <a:ext uri="{FF2B5EF4-FFF2-40B4-BE49-F238E27FC236}">
              <a16:creationId xmlns:a16="http://schemas.microsoft.com/office/drawing/2014/main" id="{60E079D1-34C7-4E48-9881-475AD910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4" name="Slika 109" descr="http://www.panasonic.net/common/img/sp.gif">
          <a:extLst>
            <a:ext uri="{FF2B5EF4-FFF2-40B4-BE49-F238E27FC236}">
              <a16:creationId xmlns:a16="http://schemas.microsoft.com/office/drawing/2014/main" id="{53FC6CED-A9A1-415A-98DD-6596997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95" name="Slika 70" descr="http://www.panasonic.net/common/img/sp.gif">
          <a:extLst>
            <a:ext uri="{FF2B5EF4-FFF2-40B4-BE49-F238E27FC236}">
              <a16:creationId xmlns:a16="http://schemas.microsoft.com/office/drawing/2014/main" id="{9E0EEAEE-E328-4D73-8E8E-6B10F4348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96" name="Slika 71" descr="http://www.panasonic.net/common/img/sp.gif">
          <a:extLst>
            <a:ext uri="{FF2B5EF4-FFF2-40B4-BE49-F238E27FC236}">
              <a16:creationId xmlns:a16="http://schemas.microsoft.com/office/drawing/2014/main" id="{677A1970-1C10-498E-9AAC-FE4DAD96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546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7" name="Slika 107" descr="http://www.panasonic.net/common/img/sp.gif">
          <a:extLst>
            <a:ext uri="{FF2B5EF4-FFF2-40B4-BE49-F238E27FC236}">
              <a16:creationId xmlns:a16="http://schemas.microsoft.com/office/drawing/2014/main" id="{284EA881-F9E2-4C4C-8142-E86A15ED2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0"/>
    <xdr:pic>
      <xdr:nvPicPr>
        <xdr:cNvPr id="98" name="Slika 108" descr="http://www.panasonic.net/common/img/sp.gif">
          <a:extLst>
            <a:ext uri="{FF2B5EF4-FFF2-40B4-BE49-F238E27FC236}">
              <a16:creationId xmlns:a16="http://schemas.microsoft.com/office/drawing/2014/main" id="{3E0F757E-1F94-4799-A270-84388FBA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2673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99" name="Slika 2" descr="http://www.panasonic.net/common/img/sp.gif">
          <a:extLst>
            <a:ext uri="{FF2B5EF4-FFF2-40B4-BE49-F238E27FC236}">
              <a16:creationId xmlns:a16="http://schemas.microsoft.com/office/drawing/2014/main" id="{9FBC4DDE-7CA0-43AF-8D3F-377ED1C82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51</xdr:row>
      <xdr:rowOff>0</xdr:rowOff>
    </xdr:from>
    <xdr:ext cx="9525" cy="0"/>
    <xdr:pic>
      <xdr:nvPicPr>
        <xdr:cNvPr id="100" name="Slika 2" descr="http://www.panasonic.net/common/img/sp.gif">
          <a:extLst>
            <a:ext uri="{FF2B5EF4-FFF2-40B4-BE49-F238E27FC236}">
              <a16:creationId xmlns:a16="http://schemas.microsoft.com/office/drawing/2014/main" id="{5AC5BBF0-1015-4AAB-A59D-307492E6C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E5EF-F636-4D16-A109-1319CE5C0D6B}">
  <sheetPr>
    <pageSetUpPr fitToPage="1"/>
  </sheetPr>
  <dimension ref="A1:K157"/>
  <sheetViews>
    <sheetView tabSelected="1" topLeftCell="A148" zoomScale="80" zoomScaleNormal="80" workbookViewId="0">
      <selection activeCell="D175" sqref="D175"/>
    </sheetView>
  </sheetViews>
  <sheetFormatPr defaultColWidth="9.140625" defaultRowHeight="14.25" x14ac:dyDescent="0.2"/>
  <cols>
    <col min="1" max="1" width="5.85546875" style="24" customWidth="1"/>
    <col min="2" max="2" width="25.28515625" style="24" customWidth="1"/>
    <col min="3" max="3" width="59.140625" style="24" bestFit="1" customWidth="1"/>
    <col min="4" max="4" width="10.7109375" style="24" customWidth="1"/>
    <col min="5" max="5" width="15.28515625" style="24" customWidth="1"/>
    <col min="6" max="6" width="12.7109375" style="24" customWidth="1"/>
    <col min="7" max="7" width="10.7109375" style="24" customWidth="1"/>
    <col min="8" max="8" width="17.7109375" style="24" customWidth="1"/>
    <col min="9" max="9" width="10.7109375" style="24" customWidth="1"/>
    <col min="10" max="10" width="13.7109375" style="24" customWidth="1"/>
    <col min="11" max="11" width="25.5703125" style="24" bestFit="1" customWidth="1"/>
    <col min="12" max="16384" width="9.140625" style="24"/>
  </cols>
  <sheetData>
    <row r="1" spans="1:11" s="2" customFormat="1" ht="15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s="2" customFormat="1" ht="15" x14ac:dyDescent="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s="2" customFormat="1" x14ac:dyDescent="0.2">
      <c r="A3" s="68" t="s">
        <v>2</v>
      </c>
      <c r="B3" s="69"/>
      <c r="G3" s="5"/>
    </row>
    <row r="4" spans="1:11" s="2" customFormat="1" x14ac:dyDescent="0.2">
      <c r="A4" s="68" t="s">
        <v>3</v>
      </c>
      <c r="B4" s="69"/>
      <c r="C4" s="6"/>
      <c r="D4" s="6"/>
      <c r="E4" s="6"/>
      <c r="F4" s="6"/>
      <c r="G4" s="7"/>
      <c r="H4" s="8"/>
      <c r="J4" s="70"/>
      <c r="K4" s="70"/>
    </row>
    <row r="5" spans="1:11" s="2" customFormat="1" x14ac:dyDescent="0.2">
      <c r="A5" s="3"/>
      <c r="B5" s="4"/>
      <c r="C5" s="9"/>
      <c r="D5" s="9"/>
      <c r="E5" s="9"/>
      <c r="F5" s="9"/>
      <c r="G5" s="7"/>
      <c r="H5" s="8"/>
      <c r="J5" s="8"/>
      <c r="K5" s="8"/>
    </row>
    <row r="6" spans="1:11" s="2" customFormat="1" x14ac:dyDescent="0.2">
      <c r="A6" s="3"/>
      <c r="B6" s="4"/>
      <c r="C6" s="9"/>
      <c r="D6" s="9"/>
      <c r="E6" s="9"/>
      <c r="F6" s="9"/>
      <c r="G6" s="7"/>
      <c r="H6" s="8"/>
      <c r="J6" s="8"/>
      <c r="K6" s="8"/>
    </row>
    <row r="7" spans="1:11" s="2" customFormat="1" x14ac:dyDescent="0.2">
      <c r="A7" s="4" t="s">
        <v>100</v>
      </c>
      <c r="B7" s="4"/>
      <c r="C7" s="9"/>
      <c r="D7" s="9"/>
      <c r="E7" s="9"/>
      <c r="F7" s="9"/>
      <c r="G7" s="7"/>
      <c r="H7" s="8"/>
      <c r="J7" s="8"/>
      <c r="K7" s="8"/>
    </row>
    <row r="8" spans="1:11" s="2" customFormat="1" x14ac:dyDescent="0.2">
      <c r="A8" s="4"/>
      <c r="B8" s="4"/>
      <c r="C8" s="9"/>
      <c r="D8" s="9"/>
      <c r="E8" s="9"/>
      <c r="F8" s="9"/>
      <c r="G8" s="7"/>
      <c r="H8" s="8"/>
      <c r="J8" s="8"/>
      <c r="K8" s="8"/>
    </row>
    <row r="9" spans="1:11" s="2" customFormat="1" ht="57.75" customHeight="1" x14ac:dyDescent="0.2">
      <c r="A9" s="87" t="s">
        <v>99</v>
      </c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1" s="2" customFormat="1" x14ac:dyDescent="0.2">
      <c r="B10" s="4"/>
      <c r="C10" s="9"/>
      <c r="D10" s="9"/>
      <c r="E10" s="9"/>
      <c r="F10" s="9"/>
      <c r="G10" s="7"/>
      <c r="H10" s="8"/>
      <c r="J10" s="8"/>
      <c r="K10" s="8"/>
    </row>
    <row r="11" spans="1:11" s="2" customFormat="1" x14ac:dyDescent="0.2">
      <c r="A11" s="10"/>
      <c r="B11" s="11"/>
      <c r="C11" s="12"/>
      <c r="D11" s="12"/>
      <c r="E11" s="12"/>
      <c r="F11" s="12"/>
      <c r="G11" s="13"/>
      <c r="H11" s="14"/>
      <c r="I11" s="15"/>
      <c r="J11" s="15"/>
      <c r="K11" s="15"/>
    </row>
    <row r="12" spans="1:11" s="2" customFormat="1" x14ac:dyDescent="0.2">
      <c r="A12" s="88" t="s">
        <v>98</v>
      </c>
      <c r="B12" s="89"/>
      <c r="C12" s="90" t="s">
        <v>101</v>
      </c>
      <c r="D12" s="91"/>
      <c r="E12" s="91"/>
      <c r="F12" s="91"/>
      <c r="G12" s="91"/>
      <c r="H12" s="91"/>
      <c r="I12" s="91"/>
      <c r="J12" s="91"/>
      <c r="K12" s="92"/>
    </row>
    <row r="13" spans="1:11" s="2" customFormat="1" ht="15" thickBot="1" x14ac:dyDescent="0.25">
      <c r="A13" s="16"/>
      <c r="B13" s="16"/>
      <c r="C13" s="17"/>
      <c r="D13" s="17"/>
      <c r="E13" s="17"/>
      <c r="F13" s="17"/>
      <c r="G13" s="17"/>
      <c r="H13" s="16"/>
      <c r="I13" s="16"/>
      <c r="J13" s="16"/>
      <c r="K13" s="16"/>
    </row>
    <row r="14" spans="1:11" s="2" customFormat="1" ht="15.75" thickBot="1" x14ac:dyDescent="0.25">
      <c r="A14" s="104" t="s">
        <v>4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6"/>
    </row>
    <row r="15" spans="1:11" s="2" customFormat="1" ht="31.5" customHeight="1" x14ac:dyDescent="0.2">
      <c r="A15" s="80" t="s">
        <v>5</v>
      </c>
      <c r="B15" s="81" t="s">
        <v>6</v>
      </c>
      <c r="C15" s="82"/>
      <c r="D15" s="82"/>
      <c r="E15" s="82"/>
      <c r="F15" s="83"/>
      <c r="G15" s="84" t="s">
        <v>7</v>
      </c>
      <c r="H15" s="80" t="s">
        <v>8</v>
      </c>
      <c r="I15" s="80" t="s">
        <v>9</v>
      </c>
      <c r="J15" s="96" t="s">
        <v>10</v>
      </c>
      <c r="K15" s="97"/>
    </row>
    <row r="16" spans="1:11" s="2" customFormat="1" ht="14.25" customHeight="1" x14ac:dyDescent="0.2">
      <c r="A16" s="72"/>
      <c r="B16" s="98" t="s">
        <v>11</v>
      </c>
      <c r="C16" s="99"/>
      <c r="D16" s="71" t="s">
        <v>12</v>
      </c>
      <c r="E16" s="71" t="s">
        <v>13</v>
      </c>
      <c r="F16" s="93" t="s">
        <v>14</v>
      </c>
      <c r="G16" s="85"/>
      <c r="H16" s="72"/>
      <c r="I16" s="72"/>
      <c r="J16" s="71" t="s">
        <v>15</v>
      </c>
      <c r="K16" s="93" t="s">
        <v>16</v>
      </c>
    </row>
    <row r="17" spans="1:11" s="2" customFormat="1" ht="14.25" customHeight="1" x14ac:dyDescent="0.2">
      <c r="A17" s="72"/>
      <c r="B17" s="100"/>
      <c r="C17" s="101"/>
      <c r="D17" s="72"/>
      <c r="E17" s="72"/>
      <c r="F17" s="94"/>
      <c r="G17" s="85"/>
      <c r="H17" s="72"/>
      <c r="I17" s="72"/>
      <c r="J17" s="72"/>
      <c r="K17" s="94"/>
    </row>
    <row r="18" spans="1:11" s="2" customFormat="1" ht="36" customHeight="1" x14ac:dyDescent="0.2">
      <c r="A18" s="73"/>
      <c r="B18" s="102"/>
      <c r="C18" s="103"/>
      <c r="D18" s="73"/>
      <c r="E18" s="73"/>
      <c r="F18" s="95"/>
      <c r="G18" s="86"/>
      <c r="H18" s="73"/>
      <c r="I18" s="73"/>
      <c r="J18" s="73"/>
      <c r="K18" s="95"/>
    </row>
    <row r="19" spans="1:11" s="2" customFormat="1" ht="15" customHeight="1" thickBot="1" x14ac:dyDescent="0.25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20">
        <v>6</v>
      </c>
      <c r="G19" s="18">
        <v>7</v>
      </c>
      <c r="H19" s="19">
        <v>8</v>
      </c>
      <c r="I19" s="19">
        <v>9</v>
      </c>
      <c r="J19" s="20">
        <v>10</v>
      </c>
      <c r="K19" s="21">
        <v>11</v>
      </c>
    </row>
    <row r="20" spans="1:11" ht="57.75" thickTop="1" x14ac:dyDescent="0.2">
      <c r="A20" s="1">
        <v>1</v>
      </c>
      <c r="B20" s="36" t="s">
        <v>17</v>
      </c>
      <c r="C20" s="37" t="s">
        <v>20</v>
      </c>
      <c r="D20" s="38" t="s">
        <v>18</v>
      </c>
      <c r="E20" s="38">
        <v>2500</v>
      </c>
      <c r="F20" s="39" t="s">
        <v>19</v>
      </c>
      <c r="G20" s="22">
        <v>1</v>
      </c>
      <c r="H20" s="23">
        <v>4.5</v>
      </c>
      <c r="I20" s="60">
        <f t="shared" ref="I20:I73" si="0">G20*H20</f>
        <v>4.5</v>
      </c>
      <c r="J20" s="25" t="s">
        <v>102</v>
      </c>
      <c r="K20" s="26" t="s">
        <v>103</v>
      </c>
    </row>
    <row r="21" spans="1:11" ht="57" x14ac:dyDescent="0.2">
      <c r="A21" s="1">
        <v>2</v>
      </c>
      <c r="B21" s="36" t="s">
        <v>17</v>
      </c>
      <c r="C21" s="37" t="s">
        <v>20</v>
      </c>
      <c r="D21" s="38" t="s">
        <v>21</v>
      </c>
      <c r="E21" s="38">
        <v>2200</v>
      </c>
      <c r="F21" s="39" t="s">
        <v>19</v>
      </c>
      <c r="G21" s="22">
        <v>1</v>
      </c>
      <c r="H21" s="23">
        <v>4.5</v>
      </c>
      <c r="I21" s="60">
        <f t="shared" si="0"/>
        <v>4.5</v>
      </c>
      <c r="J21" s="25" t="s">
        <v>102</v>
      </c>
      <c r="K21" s="26" t="s">
        <v>104</v>
      </c>
    </row>
    <row r="22" spans="1:11" ht="57" x14ac:dyDescent="0.2">
      <c r="A22" s="1">
        <v>3</v>
      </c>
      <c r="B22" s="36" t="s">
        <v>17</v>
      </c>
      <c r="C22" s="37" t="s">
        <v>20</v>
      </c>
      <c r="D22" s="38" t="s">
        <v>22</v>
      </c>
      <c r="E22" s="38">
        <v>2200</v>
      </c>
      <c r="F22" s="39" t="s">
        <v>19</v>
      </c>
      <c r="G22" s="22">
        <v>1</v>
      </c>
      <c r="H22" s="23">
        <v>4.5</v>
      </c>
      <c r="I22" s="60">
        <f t="shared" si="0"/>
        <v>4.5</v>
      </c>
      <c r="J22" s="25" t="s">
        <v>102</v>
      </c>
      <c r="K22" s="26" t="s">
        <v>105</v>
      </c>
    </row>
    <row r="23" spans="1:11" ht="57" x14ac:dyDescent="0.2">
      <c r="A23" s="1">
        <v>4</v>
      </c>
      <c r="B23" s="36" t="s">
        <v>17</v>
      </c>
      <c r="C23" s="37" t="s">
        <v>20</v>
      </c>
      <c r="D23" s="38" t="s">
        <v>23</v>
      </c>
      <c r="E23" s="38">
        <v>2200</v>
      </c>
      <c r="F23" s="39" t="s">
        <v>19</v>
      </c>
      <c r="G23" s="22">
        <v>1</v>
      </c>
      <c r="H23" s="23">
        <v>4.5</v>
      </c>
      <c r="I23" s="60">
        <f t="shared" si="0"/>
        <v>4.5</v>
      </c>
      <c r="J23" s="25" t="s">
        <v>102</v>
      </c>
      <c r="K23" s="26" t="s">
        <v>106</v>
      </c>
    </row>
    <row r="24" spans="1:11" ht="57" x14ac:dyDescent="0.2">
      <c r="A24" s="1">
        <v>5</v>
      </c>
      <c r="B24" s="40" t="s">
        <v>17</v>
      </c>
      <c r="C24" s="41" t="s">
        <v>24</v>
      </c>
      <c r="D24" s="42" t="s">
        <v>18</v>
      </c>
      <c r="E24" s="43">
        <v>9000</v>
      </c>
      <c r="F24" s="44" t="s">
        <v>19</v>
      </c>
      <c r="G24" s="22">
        <v>108</v>
      </c>
      <c r="H24" s="23">
        <v>6</v>
      </c>
      <c r="I24" s="60">
        <f t="shared" si="0"/>
        <v>648</v>
      </c>
      <c r="J24" s="25" t="s">
        <v>102</v>
      </c>
      <c r="K24" s="26" t="s">
        <v>107</v>
      </c>
    </row>
    <row r="25" spans="1:11" ht="57" x14ac:dyDescent="0.2">
      <c r="A25" s="1">
        <v>6</v>
      </c>
      <c r="B25" s="40" t="s">
        <v>17</v>
      </c>
      <c r="C25" s="41" t="s">
        <v>24</v>
      </c>
      <c r="D25" s="42" t="s">
        <v>21</v>
      </c>
      <c r="E25" s="43">
        <v>6500</v>
      </c>
      <c r="F25" s="44" t="s">
        <v>19</v>
      </c>
      <c r="G25" s="22">
        <v>88</v>
      </c>
      <c r="H25" s="23">
        <v>7</v>
      </c>
      <c r="I25" s="60">
        <f t="shared" si="0"/>
        <v>616</v>
      </c>
      <c r="J25" s="25" t="s">
        <v>102</v>
      </c>
      <c r="K25" s="26" t="s">
        <v>108</v>
      </c>
    </row>
    <row r="26" spans="1:11" ht="57" x14ac:dyDescent="0.2">
      <c r="A26" s="1">
        <v>7</v>
      </c>
      <c r="B26" s="40" t="s">
        <v>17</v>
      </c>
      <c r="C26" s="41" t="s">
        <v>24</v>
      </c>
      <c r="D26" s="42" t="s">
        <v>22</v>
      </c>
      <c r="E26" s="43">
        <v>6500</v>
      </c>
      <c r="F26" s="44" t="s">
        <v>19</v>
      </c>
      <c r="G26" s="22">
        <v>88</v>
      </c>
      <c r="H26" s="23">
        <v>7</v>
      </c>
      <c r="I26" s="60">
        <f t="shared" si="0"/>
        <v>616</v>
      </c>
      <c r="J26" s="25" t="s">
        <v>102</v>
      </c>
      <c r="K26" s="26" t="s">
        <v>109</v>
      </c>
    </row>
    <row r="27" spans="1:11" ht="57" x14ac:dyDescent="0.2">
      <c r="A27" s="1">
        <v>8</v>
      </c>
      <c r="B27" s="40" t="s">
        <v>17</v>
      </c>
      <c r="C27" s="41" t="s">
        <v>24</v>
      </c>
      <c r="D27" s="42" t="s">
        <v>23</v>
      </c>
      <c r="E27" s="43">
        <v>6500</v>
      </c>
      <c r="F27" s="44" t="s">
        <v>19</v>
      </c>
      <c r="G27" s="22">
        <v>88</v>
      </c>
      <c r="H27" s="23">
        <v>7</v>
      </c>
      <c r="I27" s="60">
        <f t="shared" si="0"/>
        <v>616</v>
      </c>
      <c r="J27" s="25" t="s">
        <v>102</v>
      </c>
      <c r="K27" s="26" t="s">
        <v>110</v>
      </c>
    </row>
    <row r="28" spans="1:11" ht="57" x14ac:dyDescent="0.2">
      <c r="A28" s="1">
        <v>9</v>
      </c>
      <c r="B28" s="40" t="s">
        <v>25</v>
      </c>
      <c r="C28" s="41" t="s">
        <v>24</v>
      </c>
      <c r="D28" s="42" t="s">
        <v>26</v>
      </c>
      <c r="E28" s="43">
        <v>50000</v>
      </c>
      <c r="F28" s="44" t="s">
        <v>19</v>
      </c>
      <c r="G28" s="22">
        <v>2</v>
      </c>
      <c r="H28" s="23">
        <v>69</v>
      </c>
      <c r="I28" s="60">
        <f t="shared" si="0"/>
        <v>138</v>
      </c>
      <c r="J28" s="25" t="s">
        <v>102</v>
      </c>
      <c r="K28" s="26" t="s">
        <v>111</v>
      </c>
    </row>
    <row r="29" spans="1:11" ht="57" x14ac:dyDescent="0.2">
      <c r="A29" s="1">
        <v>10</v>
      </c>
      <c r="B29" s="40" t="s">
        <v>17</v>
      </c>
      <c r="C29" s="41" t="s">
        <v>27</v>
      </c>
      <c r="D29" s="42" t="s">
        <v>18</v>
      </c>
      <c r="E29" s="43">
        <v>8000</v>
      </c>
      <c r="F29" s="44" t="s">
        <v>19</v>
      </c>
      <c r="G29" s="22">
        <v>36</v>
      </c>
      <c r="H29" s="23">
        <v>8</v>
      </c>
      <c r="I29" s="60">
        <f t="shared" si="0"/>
        <v>288</v>
      </c>
      <c r="J29" s="25" t="s">
        <v>102</v>
      </c>
      <c r="K29" s="26" t="s">
        <v>112</v>
      </c>
    </row>
    <row r="30" spans="1:11" ht="57" x14ac:dyDescent="0.2">
      <c r="A30" s="1">
        <v>11</v>
      </c>
      <c r="B30" s="40" t="s">
        <v>17</v>
      </c>
      <c r="C30" s="41" t="s">
        <v>28</v>
      </c>
      <c r="D30" s="42" t="s">
        <v>18</v>
      </c>
      <c r="E30" s="43">
        <v>6000</v>
      </c>
      <c r="F30" s="44" t="s">
        <v>19</v>
      </c>
      <c r="G30" s="22">
        <v>8</v>
      </c>
      <c r="H30" s="23">
        <v>50</v>
      </c>
      <c r="I30" s="60">
        <f t="shared" si="0"/>
        <v>400</v>
      </c>
      <c r="J30" s="25" t="s">
        <v>102</v>
      </c>
      <c r="K30" s="26" t="s">
        <v>113</v>
      </c>
    </row>
    <row r="31" spans="1:11" ht="57" x14ac:dyDescent="0.2">
      <c r="A31" s="1">
        <v>12</v>
      </c>
      <c r="B31" s="36" t="s">
        <v>17</v>
      </c>
      <c r="C31" s="37" t="s">
        <v>29</v>
      </c>
      <c r="D31" s="38" t="s">
        <v>18</v>
      </c>
      <c r="E31" s="38">
        <v>1500</v>
      </c>
      <c r="F31" s="39" t="s">
        <v>19</v>
      </c>
      <c r="G31" s="22">
        <v>16</v>
      </c>
      <c r="H31" s="23">
        <v>5</v>
      </c>
      <c r="I31" s="60">
        <f t="shared" si="0"/>
        <v>80</v>
      </c>
      <c r="J31" s="25" t="s">
        <v>102</v>
      </c>
      <c r="K31" s="26" t="s">
        <v>114</v>
      </c>
    </row>
    <row r="32" spans="1:11" ht="57" x14ac:dyDescent="0.2">
      <c r="A32" s="1">
        <v>13</v>
      </c>
      <c r="B32" s="36" t="s">
        <v>25</v>
      </c>
      <c r="C32" s="37" t="s">
        <v>29</v>
      </c>
      <c r="D32" s="38" t="s">
        <v>30</v>
      </c>
      <c r="E32" s="38">
        <v>12000</v>
      </c>
      <c r="F32" s="39" t="s">
        <v>19</v>
      </c>
      <c r="G32" s="22">
        <v>3</v>
      </c>
      <c r="H32" s="23">
        <v>8</v>
      </c>
      <c r="I32" s="60">
        <f t="shared" si="0"/>
        <v>24</v>
      </c>
      <c r="J32" s="25" t="s">
        <v>102</v>
      </c>
      <c r="K32" s="26" t="s">
        <v>115</v>
      </c>
    </row>
    <row r="33" spans="1:11" ht="57" x14ac:dyDescent="0.2">
      <c r="A33" s="1">
        <v>14</v>
      </c>
      <c r="B33" s="36" t="s">
        <v>31</v>
      </c>
      <c r="C33" s="37" t="s">
        <v>32</v>
      </c>
      <c r="D33" s="38" t="s">
        <v>21</v>
      </c>
      <c r="E33" s="38">
        <v>1200</v>
      </c>
      <c r="F33" s="39" t="s">
        <v>19</v>
      </c>
      <c r="G33" s="22">
        <v>22</v>
      </c>
      <c r="H33" s="23">
        <v>3</v>
      </c>
      <c r="I33" s="60">
        <f t="shared" si="0"/>
        <v>66</v>
      </c>
      <c r="J33" s="25" t="s">
        <v>102</v>
      </c>
      <c r="K33" s="26" t="s">
        <v>116</v>
      </c>
    </row>
    <row r="34" spans="1:11" ht="57" x14ac:dyDescent="0.2">
      <c r="A34" s="1">
        <v>15</v>
      </c>
      <c r="B34" s="36" t="s">
        <v>31</v>
      </c>
      <c r="C34" s="37" t="s">
        <v>32</v>
      </c>
      <c r="D34" s="38" t="s">
        <v>22</v>
      </c>
      <c r="E34" s="38">
        <v>1200</v>
      </c>
      <c r="F34" s="39" t="s">
        <v>19</v>
      </c>
      <c r="G34" s="22">
        <v>22</v>
      </c>
      <c r="H34" s="23">
        <v>3</v>
      </c>
      <c r="I34" s="60">
        <f t="shared" si="0"/>
        <v>66</v>
      </c>
      <c r="J34" s="25" t="s">
        <v>102</v>
      </c>
      <c r="K34" s="26" t="s">
        <v>117</v>
      </c>
    </row>
    <row r="35" spans="1:11" ht="57" x14ac:dyDescent="0.2">
      <c r="A35" s="1">
        <v>16</v>
      </c>
      <c r="B35" s="36" t="s">
        <v>31</v>
      </c>
      <c r="C35" s="37" t="s">
        <v>32</v>
      </c>
      <c r="D35" s="38" t="s">
        <v>23</v>
      </c>
      <c r="E35" s="38">
        <v>1200</v>
      </c>
      <c r="F35" s="39" t="s">
        <v>19</v>
      </c>
      <c r="G35" s="22">
        <v>22</v>
      </c>
      <c r="H35" s="23">
        <v>3</v>
      </c>
      <c r="I35" s="60">
        <f t="shared" si="0"/>
        <v>66</v>
      </c>
      <c r="J35" s="25" t="s">
        <v>102</v>
      </c>
      <c r="K35" s="26" t="s">
        <v>118</v>
      </c>
    </row>
    <row r="36" spans="1:11" ht="57" x14ac:dyDescent="0.2">
      <c r="A36" s="1">
        <v>17</v>
      </c>
      <c r="B36" s="36" t="s">
        <v>31</v>
      </c>
      <c r="C36" s="37" t="s">
        <v>32</v>
      </c>
      <c r="D36" s="38" t="s">
        <v>18</v>
      </c>
      <c r="E36" s="38">
        <v>2400</v>
      </c>
      <c r="F36" s="39" t="s">
        <v>19</v>
      </c>
      <c r="G36" s="22">
        <v>22</v>
      </c>
      <c r="H36" s="23">
        <v>3</v>
      </c>
      <c r="I36" s="60">
        <f t="shared" si="0"/>
        <v>66</v>
      </c>
      <c r="J36" s="25" t="s">
        <v>102</v>
      </c>
      <c r="K36" s="26" t="s">
        <v>119</v>
      </c>
    </row>
    <row r="37" spans="1:11" ht="57" x14ac:dyDescent="0.2">
      <c r="A37" s="1">
        <v>18</v>
      </c>
      <c r="B37" s="36" t="s">
        <v>31</v>
      </c>
      <c r="C37" s="37" t="s">
        <v>33</v>
      </c>
      <c r="D37" s="38" t="s">
        <v>18</v>
      </c>
      <c r="E37" s="38">
        <v>600</v>
      </c>
      <c r="F37" s="39" t="s">
        <v>19</v>
      </c>
      <c r="G37" s="22">
        <v>36</v>
      </c>
      <c r="H37" s="23">
        <v>3</v>
      </c>
      <c r="I37" s="60">
        <f t="shared" si="0"/>
        <v>108</v>
      </c>
      <c r="J37" s="25" t="s">
        <v>102</v>
      </c>
      <c r="K37" s="26" t="s">
        <v>120</v>
      </c>
    </row>
    <row r="38" spans="1:11" ht="57" x14ac:dyDescent="0.2">
      <c r="A38" s="1">
        <v>19</v>
      </c>
      <c r="B38" s="36" t="s">
        <v>31</v>
      </c>
      <c r="C38" s="37" t="s">
        <v>33</v>
      </c>
      <c r="D38" s="38" t="s">
        <v>21</v>
      </c>
      <c r="E38" s="38">
        <v>600</v>
      </c>
      <c r="F38" s="39" t="s">
        <v>19</v>
      </c>
      <c r="G38" s="22">
        <v>26</v>
      </c>
      <c r="H38" s="23">
        <v>3</v>
      </c>
      <c r="I38" s="60">
        <f t="shared" si="0"/>
        <v>78</v>
      </c>
      <c r="J38" s="25" t="s">
        <v>102</v>
      </c>
      <c r="K38" s="26" t="s">
        <v>121</v>
      </c>
    </row>
    <row r="39" spans="1:11" ht="57" x14ac:dyDescent="0.2">
      <c r="A39" s="1">
        <v>20</v>
      </c>
      <c r="B39" s="45" t="s">
        <v>31</v>
      </c>
      <c r="C39" s="37" t="s">
        <v>33</v>
      </c>
      <c r="D39" s="38" t="s">
        <v>22</v>
      </c>
      <c r="E39" s="38">
        <v>600</v>
      </c>
      <c r="F39" s="39" t="s">
        <v>19</v>
      </c>
      <c r="G39" s="22">
        <v>22</v>
      </c>
      <c r="H39" s="23">
        <v>3</v>
      </c>
      <c r="I39" s="60">
        <f t="shared" si="0"/>
        <v>66</v>
      </c>
      <c r="J39" s="25" t="s">
        <v>102</v>
      </c>
      <c r="K39" s="26" t="s">
        <v>122</v>
      </c>
    </row>
    <row r="40" spans="1:11" s="27" customFormat="1" ht="57" x14ac:dyDescent="0.2">
      <c r="A40" s="1">
        <v>21</v>
      </c>
      <c r="B40" s="45" t="s">
        <v>31</v>
      </c>
      <c r="C40" s="37" t="s">
        <v>33</v>
      </c>
      <c r="D40" s="38" t="s">
        <v>23</v>
      </c>
      <c r="E40" s="38">
        <v>600</v>
      </c>
      <c r="F40" s="39" t="s">
        <v>19</v>
      </c>
      <c r="G40" s="22">
        <v>26</v>
      </c>
      <c r="H40" s="23">
        <v>3</v>
      </c>
      <c r="I40" s="60">
        <f t="shared" si="0"/>
        <v>78</v>
      </c>
      <c r="J40" s="25" t="s">
        <v>102</v>
      </c>
      <c r="K40" s="26" t="s">
        <v>123</v>
      </c>
    </row>
    <row r="41" spans="1:11" ht="57" x14ac:dyDescent="0.2">
      <c r="A41" s="1">
        <v>22</v>
      </c>
      <c r="B41" s="45" t="s">
        <v>34</v>
      </c>
      <c r="C41" s="37" t="s">
        <v>35</v>
      </c>
      <c r="D41" s="38" t="s">
        <v>36</v>
      </c>
      <c r="E41" s="38" t="s">
        <v>30</v>
      </c>
      <c r="F41" s="39" t="s">
        <v>30</v>
      </c>
      <c r="G41" s="28">
        <v>6</v>
      </c>
      <c r="H41" s="29">
        <v>1</v>
      </c>
      <c r="I41" s="60">
        <f t="shared" si="0"/>
        <v>6</v>
      </c>
      <c r="J41" s="25" t="s">
        <v>102</v>
      </c>
      <c r="K41" s="30" t="s">
        <v>124</v>
      </c>
    </row>
    <row r="42" spans="1:11" ht="57" x14ac:dyDescent="0.2">
      <c r="A42" s="1">
        <v>23</v>
      </c>
      <c r="B42" s="36" t="s">
        <v>34</v>
      </c>
      <c r="C42" s="37" t="s">
        <v>37</v>
      </c>
      <c r="D42" s="38" t="s">
        <v>18</v>
      </c>
      <c r="E42" s="38">
        <v>18000000</v>
      </c>
      <c r="F42" s="39" t="s">
        <v>38</v>
      </c>
      <c r="G42" s="28">
        <v>59</v>
      </c>
      <c r="H42" s="29">
        <v>28</v>
      </c>
      <c r="I42" s="60">
        <f t="shared" si="0"/>
        <v>1652</v>
      </c>
      <c r="J42" s="25" t="s">
        <v>102</v>
      </c>
      <c r="K42" s="26" t="s">
        <v>125</v>
      </c>
    </row>
    <row r="43" spans="1:11" ht="57" x14ac:dyDescent="0.2">
      <c r="A43" s="1">
        <v>24</v>
      </c>
      <c r="B43" s="45" t="s">
        <v>17</v>
      </c>
      <c r="C43" s="37" t="s">
        <v>39</v>
      </c>
      <c r="D43" s="38" t="s">
        <v>18</v>
      </c>
      <c r="E43" s="38">
        <v>5000</v>
      </c>
      <c r="F43" s="39" t="s">
        <v>19</v>
      </c>
      <c r="G43" s="28">
        <v>12</v>
      </c>
      <c r="H43" s="29">
        <v>6</v>
      </c>
      <c r="I43" s="60">
        <f t="shared" si="0"/>
        <v>72</v>
      </c>
      <c r="J43" s="25" t="s">
        <v>102</v>
      </c>
      <c r="K43" s="26" t="s">
        <v>126</v>
      </c>
    </row>
    <row r="44" spans="1:11" ht="57" x14ac:dyDescent="0.2">
      <c r="A44" s="1">
        <v>25</v>
      </c>
      <c r="B44" s="45" t="s">
        <v>17</v>
      </c>
      <c r="C44" s="37" t="s">
        <v>39</v>
      </c>
      <c r="D44" s="38" t="s">
        <v>21</v>
      </c>
      <c r="E44" s="38">
        <v>5000</v>
      </c>
      <c r="F44" s="39" t="s">
        <v>19</v>
      </c>
      <c r="G44" s="28">
        <v>12</v>
      </c>
      <c r="H44" s="29">
        <v>6</v>
      </c>
      <c r="I44" s="60">
        <f t="shared" si="0"/>
        <v>72</v>
      </c>
      <c r="J44" s="25" t="s">
        <v>102</v>
      </c>
      <c r="K44" s="26" t="s">
        <v>127</v>
      </c>
    </row>
    <row r="45" spans="1:11" ht="57" x14ac:dyDescent="0.2">
      <c r="A45" s="1">
        <v>26</v>
      </c>
      <c r="B45" s="45" t="s">
        <v>17</v>
      </c>
      <c r="C45" s="37" t="s">
        <v>39</v>
      </c>
      <c r="D45" s="38" t="s">
        <v>22</v>
      </c>
      <c r="E45" s="38">
        <v>5000</v>
      </c>
      <c r="F45" s="39" t="s">
        <v>19</v>
      </c>
      <c r="G45" s="28">
        <v>12</v>
      </c>
      <c r="H45" s="29">
        <v>6</v>
      </c>
      <c r="I45" s="60">
        <f t="shared" si="0"/>
        <v>72</v>
      </c>
      <c r="J45" s="25" t="s">
        <v>102</v>
      </c>
      <c r="K45" s="26" t="s">
        <v>128</v>
      </c>
    </row>
    <row r="46" spans="1:11" ht="57" x14ac:dyDescent="0.2">
      <c r="A46" s="1">
        <v>27</v>
      </c>
      <c r="B46" s="45" t="s">
        <v>17</v>
      </c>
      <c r="C46" s="37" t="s">
        <v>39</v>
      </c>
      <c r="D46" s="38" t="s">
        <v>23</v>
      </c>
      <c r="E46" s="38">
        <v>5000</v>
      </c>
      <c r="F46" s="39" t="s">
        <v>19</v>
      </c>
      <c r="G46" s="28">
        <v>12</v>
      </c>
      <c r="H46" s="29">
        <v>6</v>
      </c>
      <c r="I46" s="60">
        <f t="shared" si="0"/>
        <v>72</v>
      </c>
      <c r="J46" s="25" t="s">
        <v>102</v>
      </c>
      <c r="K46" s="26" t="s">
        <v>129</v>
      </c>
    </row>
    <row r="47" spans="1:11" ht="57" x14ac:dyDescent="0.2">
      <c r="A47" s="1">
        <v>28</v>
      </c>
      <c r="B47" s="36" t="s">
        <v>31</v>
      </c>
      <c r="C47" s="37" t="s">
        <v>40</v>
      </c>
      <c r="D47" s="38" t="s">
        <v>22</v>
      </c>
      <c r="E47" s="38">
        <v>70</v>
      </c>
      <c r="F47" s="39" t="s">
        <v>41</v>
      </c>
      <c r="G47" s="28">
        <v>2</v>
      </c>
      <c r="H47" s="29">
        <v>7</v>
      </c>
      <c r="I47" s="60">
        <f t="shared" si="0"/>
        <v>14</v>
      </c>
      <c r="J47" s="25" t="s">
        <v>102</v>
      </c>
      <c r="K47" s="26" t="s">
        <v>130</v>
      </c>
    </row>
    <row r="48" spans="1:11" ht="57" x14ac:dyDescent="0.2">
      <c r="A48" s="1">
        <v>29</v>
      </c>
      <c r="B48" s="36" t="s">
        <v>31</v>
      </c>
      <c r="C48" s="37" t="s">
        <v>40</v>
      </c>
      <c r="D48" s="38" t="s">
        <v>23</v>
      </c>
      <c r="E48" s="38">
        <v>70</v>
      </c>
      <c r="F48" s="39" t="s">
        <v>41</v>
      </c>
      <c r="G48" s="28">
        <v>2</v>
      </c>
      <c r="H48" s="29">
        <v>7</v>
      </c>
      <c r="I48" s="60">
        <f t="shared" si="0"/>
        <v>14</v>
      </c>
      <c r="J48" s="25" t="s">
        <v>102</v>
      </c>
      <c r="K48" s="26" t="s">
        <v>131</v>
      </c>
    </row>
    <row r="49" spans="1:11" ht="57" x14ac:dyDescent="0.2">
      <c r="A49" s="1">
        <v>30</v>
      </c>
      <c r="B49" s="36" t="s">
        <v>34</v>
      </c>
      <c r="C49" s="37" t="s">
        <v>42</v>
      </c>
      <c r="D49" s="38" t="s">
        <v>18</v>
      </c>
      <c r="E49" s="38" t="s">
        <v>43</v>
      </c>
      <c r="F49" s="39" t="s">
        <v>38</v>
      </c>
      <c r="G49" s="28">
        <v>201</v>
      </c>
      <c r="H49" s="29">
        <v>2.5</v>
      </c>
      <c r="I49" s="60">
        <f t="shared" si="0"/>
        <v>502.5</v>
      </c>
      <c r="J49" s="25" t="s">
        <v>102</v>
      </c>
      <c r="K49" s="26" t="s">
        <v>132</v>
      </c>
    </row>
    <row r="50" spans="1:11" ht="57" x14ac:dyDescent="0.2">
      <c r="A50" s="1">
        <v>31</v>
      </c>
      <c r="B50" s="36" t="s">
        <v>34</v>
      </c>
      <c r="C50" s="37" t="s">
        <v>44</v>
      </c>
      <c r="D50" s="38" t="s">
        <v>18</v>
      </c>
      <c r="E50" s="38">
        <v>4000000</v>
      </c>
      <c r="F50" s="39" t="s">
        <v>38</v>
      </c>
      <c r="G50" s="22">
        <v>21</v>
      </c>
      <c r="H50" s="23">
        <v>1.5</v>
      </c>
      <c r="I50" s="60">
        <f t="shared" si="0"/>
        <v>31.5</v>
      </c>
      <c r="J50" s="25" t="s">
        <v>102</v>
      </c>
      <c r="K50" s="26" t="s">
        <v>133</v>
      </c>
    </row>
    <row r="51" spans="1:11" ht="57" x14ac:dyDescent="0.2">
      <c r="A51" s="1">
        <v>32</v>
      </c>
      <c r="B51" s="40" t="s">
        <v>31</v>
      </c>
      <c r="C51" s="41" t="s">
        <v>45</v>
      </c>
      <c r="D51" s="42" t="s">
        <v>18</v>
      </c>
      <c r="E51" s="43">
        <v>10000</v>
      </c>
      <c r="F51" s="44" t="s">
        <v>19</v>
      </c>
      <c r="G51" s="22">
        <v>40</v>
      </c>
      <c r="H51" s="23">
        <v>125</v>
      </c>
      <c r="I51" s="60">
        <f t="shared" si="0"/>
        <v>5000</v>
      </c>
      <c r="J51" s="25" t="s">
        <v>102</v>
      </c>
      <c r="K51" s="26" t="s">
        <v>134</v>
      </c>
    </row>
    <row r="52" spans="1:11" ht="57" x14ac:dyDescent="0.2">
      <c r="A52" s="1">
        <v>33</v>
      </c>
      <c r="B52" s="40" t="s">
        <v>31</v>
      </c>
      <c r="C52" s="41" t="s">
        <v>45</v>
      </c>
      <c r="D52" s="42" t="s">
        <v>21</v>
      </c>
      <c r="E52" s="43">
        <v>5000</v>
      </c>
      <c r="F52" s="44" t="s">
        <v>19</v>
      </c>
      <c r="G52" s="22">
        <v>40</v>
      </c>
      <c r="H52" s="23">
        <v>82</v>
      </c>
      <c r="I52" s="60">
        <f t="shared" si="0"/>
        <v>3280</v>
      </c>
      <c r="J52" s="25" t="s">
        <v>102</v>
      </c>
      <c r="K52" s="26" t="s">
        <v>135</v>
      </c>
    </row>
    <row r="53" spans="1:11" ht="57" x14ac:dyDescent="0.2">
      <c r="A53" s="1">
        <v>34</v>
      </c>
      <c r="B53" s="40" t="s">
        <v>31</v>
      </c>
      <c r="C53" s="41" t="s">
        <v>45</v>
      </c>
      <c r="D53" s="42" t="s">
        <v>22</v>
      </c>
      <c r="E53" s="43">
        <v>5000</v>
      </c>
      <c r="F53" s="44" t="s">
        <v>19</v>
      </c>
      <c r="G53" s="22">
        <v>40</v>
      </c>
      <c r="H53" s="23">
        <v>82</v>
      </c>
      <c r="I53" s="60">
        <f t="shared" si="0"/>
        <v>3280</v>
      </c>
      <c r="J53" s="25" t="s">
        <v>102</v>
      </c>
      <c r="K53" s="26" t="s">
        <v>136</v>
      </c>
    </row>
    <row r="54" spans="1:11" ht="57" x14ac:dyDescent="0.2">
      <c r="A54" s="1">
        <v>35</v>
      </c>
      <c r="B54" s="40" t="s">
        <v>31</v>
      </c>
      <c r="C54" s="41" t="s">
        <v>45</v>
      </c>
      <c r="D54" s="42" t="s">
        <v>23</v>
      </c>
      <c r="E54" s="43">
        <v>5000</v>
      </c>
      <c r="F54" s="44" t="s">
        <v>19</v>
      </c>
      <c r="G54" s="22">
        <v>40</v>
      </c>
      <c r="H54" s="23">
        <v>82</v>
      </c>
      <c r="I54" s="60">
        <f t="shared" si="0"/>
        <v>3280</v>
      </c>
      <c r="J54" s="25" t="s">
        <v>102</v>
      </c>
      <c r="K54" s="26" t="s">
        <v>137</v>
      </c>
    </row>
    <row r="55" spans="1:11" ht="57" x14ac:dyDescent="0.2">
      <c r="A55" s="1">
        <v>36</v>
      </c>
      <c r="B55" s="40" t="s">
        <v>31</v>
      </c>
      <c r="C55" s="41" t="s">
        <v>46</v>
      </c>
      <c r="D55" s="42" t="s">
        <v>18</v>
      </c>
      <c r="E55" s="43">
        <v>10000</v>
      </c>
      <c r="F55" s="44" t="s">
        <v>19</v>
      </c>
      <c r="G55" s="22">
        <v>38</v>
      </c>
      <c r="H55" s="23">
        <v>146</v>
      </c>
      <c r="I55" s="60">
        <f t="shared" si="0"/>
        <v>5548</v>
      </c>
      <c r="J55" s="25" t="s">
        <v>102</v>
      </c>
      <c r="K55" s="26" t="s">
        <v>138</v>
      </c>
    </row>
    <row r="56" spans="1:11" ht="57" x14ac:dyDescent="0.2">
      <c r="A56" s="1">
        <v>37</v>
      </c>
      <c r="B56" s="40" t="s">
        <v>31</v>
      </c>
      <c r="C56" s="41" t="s">
        <v>46</v>
      </c>
      <c r="D56" s="42" t="s">
        <v>21</v>
      </c>
      <c r="E56" s="43">
        <v>5000</v>
      </c>
      <c r="F56" s="44" t="s">
        <v>19</v>
      </c>
      <c r="G56" s="22">
        <v>38</v>
      </c>
      <c r="H56" s="23">
        <v>105</v>
      </c>
      <c r="I56" s="60">
        <f t="shared" si="0"/>
        <v>3990</v>
      </c>
      <c r="J56" s="25" t="s">
        <v>102</v>
      </c>
      <c r="K56" s="26" t="s">
        <v>139</v>
      </c>
    </row>
    <row r="57" spans="1:11" ht="57" x14ac:dyDescent="0.2">
      <c r="A57" s="1">
        <v>38</v>
      </c>
      <c r="B57" s="40" t="s">
        <v>31</v>
      </c>
      <c r="C57" s="41" t="s">
        <v>46</v>
      </c>
      <c r="D57" s="42" t="s">
        <v>22</v>
      </c>
      <c r="E57" s="43">
        <v>5000</v>
      </c>
      <c r="F57" s="44" t="s">
        <v>19</v>
      </c>
      <c r="G57" s="22">
        <v>38</v>
      </c>
      <c r="H57" s="23">
        <v>105</v>
      </c>
      <c r="I57" s="60">
        <f t="shared" si="0"/>
        <v>3990</v>
      </c>
      <c r="J57" s="25" t="s">
        <v>102</v>
      </c>
      <c r="K57" s="26" t="s">
        <v>140</v>
      </c>
    </row>
    <row r="58" spans="1:11" ht="57" x14ac:dyDescent="0.2">
      <c r="A58" s="1">
        <v>39</v>
      </c>
      <c r="B58" s="40" t="s">
        <v>31</v>
      </c>
      <c r="C58" s="41" t="s">
        <v>46</v>
      </c>
      <c r="D58" s="42" t="s">
        <v>23</v>
      </c>
      <c r="E58" s="43">
        <v>5000</v>
      </c>
      <c r="F58" s="44" t="s">
        <v>19</v>
      </c>
      <c r="G58" s="22">
        <v>38</v>
      </c>
      <c r="H58" s="23">
        <v>105</v>
      </c>
      <c r="I58" s="60">
        <f t="shared" si="0"/>
        <v>3990</v>
      </c>
      <c r="J58" s="25" t="s">
        <v>102</v>
      </c>
      <c r="K58" s="26" t="s">
        <v>141</v>
      </c>
    </row>
    <row r="59" spans="1:11" ht="57" x14ac:dyDescent="0.2">
      <c r="A59" s="1">
        <v>40</v>
      </c>
      <c r="B59" s="36" t="s">
        <v>47</v>
      </c>
      <c r="C59" s="37" t="s">
        <v>48</v>
      </c>
      <c r="D59" s="38" t="s">
        <v>18</v>
      </c>
      <c r="E59" s="38">
        <v>10000</v>
      </c>
      <c r="F59" s="39" t="s">
        <v>19</v>
      </c>
      <c r="G59" s="22">
        <v>12</v>
      </c>
      <c r="H59" s="23">
        <v>36</v>
      </c>
      <c r="I59" s="60">
        <f t="shared" si="0"/>
        <v>432</v>
      </c>
      <c r="J59" s="25" t="s">
        <v>102</v>
      </c>
      <c r="K59" s="26" t="s">
        <v>142</v>
      </c>
    </row>
    <row r="60" spans="1:11" ht="57" x14ac:dyDescent="0.2">
      <c r="A60" s="1">
        <v>41</v>
      </c>
      <c r="B60" s="36" t="s">
        <v>17</v>
      </c>
      <c r="C60" s="46" t="s">
        <v>49</v>
      </c>
      <c r="D60" s="38" t="s">
        <v>18</v>
      </c>
      <c r="E60" s="38">
        <v>20000</v>
      </c>
      <c r="F60" s="39" t="s">
        <v>19</v>
      </c>
      <c r="G60" s="22">
        <v>195</v>
      </c>
      <c r="H60" s="23">
        <v>45</v>
      </c>
      <c r="I60" s="60">
        <f t="shared" si="0"/>
        <v>8775</v>
      </c>
      <c r="J60" s="25" t="s">
        <v>102</v>
      </c>
      <c r="K60" s="26" t="s">
        <v>143</v>
      </c>
    </row>
    <row r="61" spans="1:11" ht="57" x14ac:dyDescent="0.2">
      <c r="A61" s="1">
        <v>42</v>
      </c>
      <c r="B61" s="36" t="s">
        <v>17</v>
      </c>
      <c r="C61" s="37" t="s">
        <v>50</v>
      </c>
      <c r="D61" s="38" t="s">
        <v>18</v>
      </c>
      <c r="E61" s="38">
        <v>25000</v>
      </c>
      <c r="F61" s="39" t="s">
        <v>19</v>
      </c>
      <c r="G61" s="22">
        <v>89</v>
      </c>
      <c r="H61" s="23">
        <v>110</v>
      </c>
      <c r="I61" s="60">
        <f t="shared" si="0"/>
        <v>9790</v>
      </c>
      <c r="J61" s="25" t="s">
        <v>102</v>
      </c>
      <c r="K61" s="26" t="s">
        <v>144</v>
      </c>
    </row>
    <row r="62" spans="1:11" ht="57" x14ac:dyDescent="0.2">
      <c r="A62" s="1">
        <v>43</v>
      </c>
      <c r="B62" s="36" t="s">
        <v>25</v>
      </c>
      <c r="C62" s="37" t="s">
        <v>50</v>
      </c>
      <c r="D62" s="38" t="s">
        <v>18</v>
      </c>
      <c r="E62" s="38">
        <v>60000</v>
      </c>
      <c r="F62" s="39" t="s">
        <v>19</v>
      </c>
      <c r="G62" s="22">
        <v>23</v>
      </c>
      <c r="H62" s="23">
        <v>50</v>
      </c>
      <c r="I62" s="60">
        <f t="shared" si="0"/>
        <v>1150</v>
      </c>
      <c r="J62" s="25" t="s">
        <v>102</v>
      </c>
      <c r="K62" s="26" t="s">
        <v>145</v>
      </c>
    </row>
    <row r="63" spans="1:11" ht="57" x14ac:dyDescent="0.2">
      <c r="A63" s="1">
        <v>44</v>
      </c>
      <c r="B63" s="36" t="s">
        <v>17</v>
      </c>
      <c r="C63" s="37" t="s">
        <v>51</v>
      </c>
      <c r="D63" s="38" t="s">
        <v>23</v>
      </c>
      <c r="E63" s="38">
        <v>26000</v>
      </c>
      <c r="F63" s="39" t="s">
        <v>19</v>
      </c>
      <c r="G63" s="22">
        <v>12</v>
      </c>
      <c r="H63" s="23">
        <v>20</v>
      </c>
      <c r="I63" s="60">
        <f t="shared" si="0"/>
        <v>240</v>
      </c>
      <c r="J63" s="25" t="s">
        <v>102</v>
      </c>
      <c r="K63" s="26" t="s">
        <v>146</v>
      </c>
    </row>
    <row r="64" spans="1:11" ht="57" x14ac:dyDescent="0.2">
      <c r="A64" s="1">
        <v>45</v>
      </c>
      <c r="B64" s="36" t="s">
        <v>17</v>
      </c>
      <c r="C64" s="37" t="s">
        <v>52</v>
      </c>
      <c r="D64" s="38" t="s">
        <v>18</v>
      </c>
      <c r="E64" s="38">
        <v>24000</v>
      </c>
      <c r="F64" s="39" t="s">
        <v>19</v>
      </c>
      <c r="G64" s="22">
        <v>7</v>
      </c>
      <c r="H64" s="23">
        <v>17</v>
      </c>
      <c r="I64" s="60">
        <f t="shared" si="0"/>
        <v>119</v>
      </c>
      <c r="J64" s="25" t="s">
        <v>102</v>
      </c>
      <c r="K64" s="26" t="s">
        <v>147</v>
      </c>
    </row>
    <row r="65" spans="1:11" ht="57" x14ac:dyDescent="0.2">
      <c r="A65" s="1">
        <v>46</v>
      </c>
      <c r="B65" s="36" t="s">
        <v>17</v>
      </c>
      <c r="C65" s="37" t="s">
        <v>52</v>
      </c>
      <c r="D65" s="38" t="s">
        <v>21</v>
      </c>
      <c r="E65" s="38">
        <v>21000</v>
      </c>
      <c r="F65" s="39" t="s">
        <v>19</v>
      </c>
      <c r="G65" s="22">
        <v>4</v>
      </c>
      <c r="H65" s="23">
        <v>17</v>
      </c>
      <c r="I65" s="60">
        <f t="shared" si="0"/>
        <v>68</v>
      </c>
      <c r="J65" s="25" t="s">
        <v>102</v>
      </c>
      <c r="K65" s="26" t="s">
        <v>148</v>
      </c>
    </row>
    <row r="66" spans="1:11" ht="57" x14ac:dyDescent="0.2">
      <c r="A66" s="1">
        <v>47</v>
      </c>
      <c r="B66" s="36" t="s">
        <v>17</v>
      </c>
      <c r="C66" s="37" t="s">
        <v>52</v>
      </c>
      <c r="D66" s="38" t="s">
        <v>22</v>
      </c>
      <c r="E66" s="38">
        <v>21000</v>
      </c>
      <c r="F66" s="39" t="s">
        <v>19</v>
      </c>
      <c r="G66" s="22">
        <v>4</v>
      </c>
      <c r="H66" s="23">
        <v>17</v>
      </c>
      <c r="I66" s="60">
        <f t="shared" si="0"/>
        <v>68</v>
      </c>
      <c r="J66" s="25" t="s">
        <v>102</v>
      </c>
      <c r="K66" s="26" t="s">
        <v>149</v>
      </c>
    </row>
    <row r="67" spans="1:11" ht="57" x14ac:dyDescent="0.2">
      <c r="A67" s="1">
        <v>48</v>
      </c>
      <c r="B67" s="36" t="s">
        <v>17</v>
      </c>
      <c r="C67" s="37" t="s">
        <v>52</v>
      </c>
      <c r="D67" s="38" t="s">
        <v>23</v>
      </c>
      <c r="E67" s="38">
        <v>21000</v>
      </c>
      <c r="F67" s="39" t="s">
        <v>19</v>
      </c>
      <c r="G67" s="22">
        <v>6</v>
      </c>
      <c r="H67" s="23">
        <v>17</v>
      </c>
      <c r="I67" s="60">
        <f t="shared" si="0"/>
        <v>102</v>
      </c>
      <c r="J67" s="25" t="s">
        <v>102</v>
      </c>
      <c r="K67" s="26" t="s">
        <v>150</v>
      </c>
    </row>
    <row r="68" spans="1:11" ht="57" x14ac:dyDescent="0.2">
      <c r="A68" s="1">
        <v>49</v>
      </c>
      <c r="B68" s="36" t="s">
        <v>17</v>
      </c>
      <c r="C68" s="37" t="s">
        <v>97</v>
      </c>
      <c r="D68" s="38" t="s">
        <v>18</v>
      </c>
      <c r="E68" s="38">
        <v>28000</v>
      </c>
      <c r="F68" s="39" t="s">
        <v>19</v>
      </c>
      <c r="G68" s="22">
        <v>327</v>
      </c>
      <c r="H68" s="23">
        <v>25</v>
      </c>
      <c r="I68" s="60">
        <f t="shared" si="0"/>
        <v>8175</v>
      </c>
      <c r="J68" s="25" t="s">
        <v>102</v>
      </c>
      <c r="K68" s="26" t="s">
        <v>151</v>
      </c>
    </row>
    <row r="69" spans="1:11" ht="57" x14ac:dyDescent="0.2">
      <c r="A69" s="1">
        <v>50</v>
      </c>
      <c r="B69" s="45" t="s">
        <v>17</v>
      </c>
      <c r="C69" s="37" t="s">
        <v>97</v>
      </c>
      <c r="D69" s="38" t="s">
        <v>21</v>
      </c>
      <c r="E69" s="38">
        <v>28000</v>
      </c>
      <c r="F69" s="39" t="s">
        <v>19</v>
      </c>
      <c r="G69" s="22">
        <v>188</v>
      </c>
      <c r="H69" s="23">
        <v>25</v>
      </c>
      <c r="I69" s="60">
        <f t="shared" si="0"/>
        <v>4700</v>
      </c>
      <c r="J69" s="25" t="s">
        <v>102</v>
      </c>
      <c r="K69" s="26" t="s">
        <v>152</v>
      </c>
    </row>
    <row r="70" spans="1:11" ht="57" x14ac:dyDescent="0.2">
      <c r="A70" s="1">
        <v>51</v>
      </c>
      <c r="B70" s="45" t="s">
        <v>17</v>
      </c>
      <c r="C70" s="37" t="s">
        <v>97</v>
      </c>
      <c r="D70" s="38" t="s">
        <v>22</v>
      </c>
      <c r="E70" s="38">
        <v>28000</v>
      </c>
      <c r="F70" s="39" t="s">
        <v>19</v>
      </c>
      <c r="G70" s="22">
        <v>188</v>
      </c>
      <c r="H70" s="23">
        <v>25</v>
      </c>
      <c r="I70" s="60">
        <f t="shared" si="0"/>
        <v>4700</v>
      </c>
      <c r="J70" s="25" t="s">
        <v>102</v>
      </c>
      <c r="K70" s="26" t="s">
        <v>153</v>
      </c>
    </row>
    <row r="71" spans="1:11" ht="57" x14ac:dyDescent="0.2">
      <c r="A71" s="1">
        <v>52</v>
      </c>
      <c r="B71" s="36" t="s">
        <v>17</v>
      </c>
      <c r="C71" s="37" t="s">
        <v>97</v>
      </c>
      <c r="D71" s="38" t="s">
        <v>23</v>
      </c>
      <c r="E71" s="38">
        <v>28000</v>
      </c>
      <c r="F71" s="39" t="s">
        <v>19</v>
      </c>
      <c r="G71" s="22">
        <v>188</v>
      </c>
      <c r="H71" s="23">
        <v>25</v>
      </c>
      <c r="I71" s="60">
        <f t="shared" si="0"/>
        <v>4700</v>
      </c>
      <c r="J71" s="25" t="s">
        <v>102</v>
      </c>
      <c r="K71" s="26" t="s">
        <v>154</v>
      </c>
    </row>
    <row r="72" spans="1:11" ht="57" x14ac:dyDescent="0.2">
      <c r="A72" s="1">
        <v>53</v>
      </c>
      <c r="B72" s="36" t="s">
        <v>17</v>
      </c>
      <c r="C72" s="37" t="s">
        <v>53</v>
      </c>
      <c r="D72" s="38" t="s">
        <v>18</v>
      </c>
      <c r="E72" s="38">
        <v>7200</v>
      </c>
      <c r="F72" s="39" t="s">
        <v>19</v>
      </c>
      <c r="G72" s="22">
        <v>70</v>
      </c>
      <c r="H72" s="23">
        <v>4</v>
      </c>
      <c r="I72" s="60">
        <f t="shared" si="0"/>
        <v>280</v>
      </c>
      <c r="J72" s="25" t="s">
        <v>102</v>
      </c>
      <c r="K72" s="26" t="s">
        <v>155</v>
      </c>
    </row>
    <row r="73" spans="1:11" ht="57" x14ac:dyDescent="0.2">
      <c r="A73" s="1">
        <v>54</v>
      </c>
      <c r="B73" s="36" t="s">
        <v>17</v>
      </c>
      <c r="C73" s="37" t="s">
        <v>54</v>
      </c>
      <c r="D73" s="38" t="s">
        <v>18</v>
      </c>
      <c r="E73" s="38">
        <v>4000</v>
      </c>
      <c r="F73" s="39" t="s">
        <v>19</v>
      </c>
      <c r="G73" s="22">
        <v>152</v>
      </c>
      <c r="H73" s="23">
        <v>7</v>
      </c>
      <c r="I73" s="60">
        <f t="shared" si="0"/>
        <v>1064</v>
      </c>
      <c r="J73" s="25" t="s">
        <v>102</v>
      </c>
      <c r="K73" s="26" t="s">
        <v>156</v>
      </c>
    </row>
    <row r="74" spans="1:11" ht="57" x14ac:dyDescent="0.2">
      <c r="A74" s="1">
        <v>55</v>
      </c>
      <c r="B74" s="36" t="s">
        <v>17</v>
      </c>
      <c r="C74" s="37" t="s">
        <v>54</v>
      </c>
      <c r="D74" s="38" t="s">
        <v>21</v>
      </c>
      <c r="E74" s="38">
        <v>3000</v>
      </c>
      <c r="F74" s="39" t="s">
        <v>19</v>
      </c>
      <c r="G74" s="22">
        <v>152</v>
      </c>
      <c r="H74" s="23">
        <v>6</v>
      </c>
      <c r="I74" s="60">
        <f t="shared" ref="I74:I124" si="1">G74*H74</f>
        <v>912</v>
      </c>
      <c r="J74" s="25" t="s">
        <v>102</v>
      </c>
      <c r="K74" s="26" t="s">
        <v>157</v>
      </c>
    </row>
    <row r="75" spans="1:11" ht="57" x14ac:dyDescent="0.2">
      <c r="A75" s="1">
        <v>56</v>
      </c>
      <c r="B75" s="47" t="s">
        <v>17</v>
      </c>
      <c r="C75" s="37" t="s">
        <v>54</v>
      </c>
      <c r="D75" s="38" t="s">
        <v>22</v>
      </c>
      <c r="E75" s="38">
        <v>3000</v>
      </c>
      <c r="F75" s="39" t="s">
        <v>19</v>
      </c>
      <c r="G75" s="22">
        <v>152</v>
      </c>
      <c r="H75" s="23">
        <v>6</v>
      </c>
      <c r="I75" s="60">
        <f t="shared" si="1"/>
        <v>912</v>
      </c>
      <c r="J75" s="25" t="s">
        <v>102</v>
      </c>
      <c r="K75" s="26" t="s">
        <v>158</v>
      </c>
    </row>
    <row r="76" spans="1:11" ht="57" x14ac:dyDescent="0.2">
      <c r="A76" s="1">
        <v>57</v>
      </c>
      <c r="B76" s="47" t="s">
        <v>17</v>
      </c>
      <c r="C76" s="37" t="s">
        <v>54</v>
      </c>
      <c r="D76" s="38" t="s">
        <v>23</v>
      </c>
      <c r="E76" s="38">
        <v>3000</v>
      </c>
      <c r="F76" s="39" t="s">
        <v>19</v>
      </c>
      <c r="G76" s="22">
        <v>152</v>
      </c>
      <c r="H76" s="23">
        <v>6</v>
      </c>
      <c r="I76" s="60">
        <f t="shared" si="1"/>
        <v>912</v>
      </c>
      <c r="J76" s="25" t="s">
        <v>102</v>
      </c>
      <c r="K76" s="26" t="s">
        <v>159</v>
      </c>
    </row>
    <row r="77" spans="1:11" ht="57" x14ac:dyDescent="0.2">
      <c r="A77" s="1">
        <v>58</v>
      </c>
      <c r="B77" s="36" t="s">
        <v>17</v>
      </c>
      <c r="C77" s="37" t="s">
        <v>55</v>
      </c>
      <c r="D77" s="38" t="s">
        <v>18</v>
      </c>
      <c r="E77" s="38">
        <v>3000</v>
      </c>
      <c r="F77" s="39" t="s">
        <v>19</v>
      </c>
      <c r="G77" s="22">
        <v>20</v>
      </c>
      <c r="H77" s="23">
        <v>8</v>
      </c>
      <c r="I77" s="60">
        <f t="shared" si="1"/>
        <v>160</v>
      </c>
      <c r="J77" s="25" t="s">
        <v>102</v>
      </c>
      <c r="K77" s="26" t="s">
        <v>160</v>
      </c>
    </row>
    <row r="78" spans="1:11" ht="57" x14ac:dyDescent="0.2">
      <c r="A78" s="1">
        <v>59</v>
      </c>
      <c r="B78" s="36" t="s">
        <v>17</v>
      </c>
      <c r="C78" s="37" t="s">
        <v>56</v>
      </c>
      <c r="D78" s="38" t="s">
        <v>18</v>
      </c>
      <c r="E78" s="38">
        <v>12000</v>
      </c>
      <c r="F78" s="39" t="s">
        <v>19</v>
      </c>
      <c r="G78" s="22">
        <v>2</v>
      </c>
      <c r="H78" s="23">
        <v>70</v>
      </c>
      <c r="I78" s="60">
        <f t="shared" si="1"/>
        <v>140</v>
      </c>
      <c r="J78" s="25" t="s">
        <v>102</v>
      </c>
      <c r="K78" s="26" t="s">
        <v>161</v>
      </c>
    </row>
    <row r="79" spans="1:11" ht="57" x14ac:dyDescent="0.2">
      <c r="A79" s="1">
        <v>60</v>
      </c>
      <c r="B79" s="36" t="s">
        <v>17</v>
      </c>
      <c r="C79" s="37" t="s">
        <v>56</v>
      </c>
      <c r="D79" s="38" t="s">
        <v>21</v>
      </c>
      <c r="E79" s="38">
        <v>6000</v>
      </c>
      <c r="F79" s="39" t="s">
        <v>19</v>
      </c>
      <c r="G79" s="22">
        <v>2</v>
      </c>
      <c r="H79" s="23">
        <v>70</v>
      </c>
      <c r="I79" s="60">
        <f t="shared" si="1"/>
        <v>140</v>
      </c>
      <c r="J79" s="25" t="s">
        <v>102</v>
      </c>
      <c r="K79" s="26" t="s">
        <v>162</v>
      </c>
    </row>
    <row r="80" spans="1:11" ht="57" x14ac:dyDescent="0.2">
      <c r="A80" s="1">
        <v>61</v>
      </c>
      <c r="B80" s="36" t="s">
        <v>17</v>
      </c>
      <c r="C80" s="37" t="s">
        <v>56</v>
      </c>
      <c r="D80" s="38" t="s">
        <v>22</v>
      </c>
      <c r="E80" s="38">
        <v>6000</v>
      </c>
      <c r="F80" s="39" t="s">
        <v>19</v>
      </c>
      <c r="G80" s="22">
        <v>2</v>
      </c>
      <c r="H80" s="23">
        <v>70</v>
      </c>
      <c r="I80" s="60">
        <f t="shared" si="1"/>
        <v>140</v>
      </c>
      <c r="J80" s="25" t="s">
        <v>102</v>
      </c>
      <c r="K80" s="26" t="s">
        <v>163</v>
      </c>
    </row>
    <row r="81" spans="1:11" ht="57" x14ac:dyDescent="0.2">
      <c r="A81" s="1">
        <v>62</v>
      </c>
      <c r="B81" s="36" t="s">
        <v>17</v>
      </c>
      <c r="C81" s="37" t="s">
        <v>56</v>
      </c>
      <c r="D81" s="38" t="s">
        <v>23</v>
      </c>
      <c r="E81" s="38">
        <v>6000</v>
      </c>
      <c r="F81" s="39" t="s">
        <v>19</v>
      </c>
      <c r="G81" s="22">
        <v>2</v>
      </c>
      <c r="H81" s="23">
        <v>70</v>
      </c>
      <c r="I81" s="60">
        <f t="shared" si="1"/>
        <v>140</v>
      </c>
      <c r="J81" s="25" t="s">
        <v>102</v>
      </c>
      <c r="K81" s="26" t="s">
        <v>164</v>
      </c>
    </row>
    <row r="82" spans="1:11" ht="57" x14ac:dyDescent="0.2">
      <c r="A82" s="1">
        <v>63</v>
      </c>
      <c r="B82" s="36" t="s">
        <v>17</v>
      </c>
      <c r="C82" s="37" t="s">
        <v>57</v>
      </c>
      <c r="D82" s="38" t="s">
        <v>18</v>
      </c>
      <c r="E82" s="38">
        <v>7200</v>
      </c>
      <c r="F82" s="39" t="s">
        <v>19</v>
      </c>
      <c r="G82" s="22">
        <v>140</v>
      </c>
      <c r="H82" s="23">
        <v>8</v>
      </c>
      <c r="I82" s="60">
        <f t="shared" si="1"/>
        <v>1120</v>
      </c>
      <c r="J82" s="25" t="s">
        <v>102</v>
      </c>
      <c r="K82" s="26" t="s">
        <v>165</v>
      </c>
    </row>
    <row r="83" spans="1:11" ht="57" x14ac:dyDescent="0.2">
      <c r="A83" s="1">
        <v>64</v>
      </c>
      <c r="B83" s="36" t="s">
        <v>17</v>
      </c>
      <c r="C83" s="37" t="s">
        <v>58</v>
      </c>
      <c r="D83" s="38" t="s">
        <v>18</v>
      </c>
      <c r="E83" s="38">
        <v>12500</v>
      </c>
      <c r="F83" s="39" t="s">
        <v>19</v>
      </c>
      <c r="G83" s="22">
        <v>35</v>
      </c>
      <c r="H83" s="23">
        <v>7</v>
      </c>
      <c r="I83" s="60">
        <f t="shared" si="1"/>
        <v>245</v>
      </c>
      <c r="J83" s="25" t="s">
        <v>102</v>
      </c>
      <c r="K83" s="26" t="s">
        <v>166</v>
      </c>
    </row>
    <row r="84" spans="1:11" ht="57" x14ac:dyDescent="0.2">
      <c r="A84" s="1">
        <v>65</v>
      </c>
      <c r="B84" s="36" t="s">
        <v>17</v>
      </c>
      <c r="C84" s="37" t="s">
        <v>59</v>
      </c>
      <c r="D84" s="38" t="s">
        <v>21</v>
      </c>
      <c r="E84" s="38">
        <v>6000</v>
      </c>
      <c r="F84" s="39" t="s">
        <v>19</v>
      </c>
      <c r="G84" s="22">
        <v>110</v>
      </c>
      <c r="H84" s="23">
        <v>9</v>
      </c>
      <c r="I84" s="60">
        <f t="shared" si="1"/>
        <v>990</v>
      </c>
      <c r="J84" s="25" t="s">
        <v>102</v>
      </c>
      <c r="K84" s="26" t="s">
        <v>167</v>
      </c>
    </row>
    <row r="85" spans="1:11" ht="57" x14ac:dyDescent="0.2">
      <c r="A85" s="1">
        <v>66</v>
      </c>
      <c r="B85" s="36" t="s">
        <v>17</v>
      </c>
      <c r="C85" s="37" t="s">
        <v>59</v>
      </c>
      <c r="D85" s="38" t="s">
        <v>18</v>
      </c>
      <c r="E85" s="38">
        <v>8000</v>
      </c>
      <c r="F85" s="39" t="s">
        <v>19</v>
      </c>
      <c r="G85" s="22">
        <v>121</v>
      </c>
      <c r="H85" s="23">
        <v>9</v>
      </c>
      <c r="I85" s="60">
        <f t="shared" si="1"/>
        <v>1089</v>
      </c>
      <c r="J85" s="25" t="s">
        <v>102</v>
      </c>
      <c r="K85" s="26" t="s">
        <v>168</v>
      </c>
    </row>
    <row r="86" spans="1:11" ht="57" x14ac:dyDescent="0.2">
      <c r="A86" s="1">
        <v>67</v>
      </c>
      <c r="B86" s="36" t="s">
        <v>17</v>
      </c>
      <c r="C86" s="37" t="s">
        <v>59</v>
      </c>
      <c r="D86" s="38" t="s">
        <v>22</v>
      </c>
      <c r="E86" s="38">
        <v>6000</v>
      </c>
      <c r="F86" s="39" t="s">
        <v>19</v>
      </c>
      <c r="G86" s="22">
        <v>110</v>
      </c>
      <c r="H86" s="23">
        <v>9</v>
      </c>
      <c r="I86" s="60">
        <f t="shared" si="1"/>
        <v>990</v>
      </c>
      <c r="J86" s="25" t="s">
        <v>102</v>
      </c>
      <c r="K86" s="26" t="s">
        <v>169</v>
      </c>
    </row>
    <row r="87" spans="1:11" ht="57" x14ac:dyDescent="0.2">
      <c r="A87" s="1">
        <v>68</v>
      </c>
      <c r="B87" s="36" t="s">
        <v>17</v>
      </c>
      <c r="C87" s="37" t="s">
        <v>59</v>
      </c>
      <c r="D87" s="38" t="s">
        <v>23</v>
      </c>
      <c r="E87" s="38">
        <v>6000</v>
      </c>
      <c r="F87" s="39" t="s">
        <v>19</v>
      </c>
      <c r="G87" s="22">
        <v>110</v>
      </c>
      <c r="H87" s="23">
        <v>9</v>
      </c>
      <c r="I87" s="60">
        <f t="shared" si="1"/>
        <v>990</v>
      </c>
      <c r="J87" s="25" t="s">
        <v>102</v>
      </c>
      <c r="K87" s="26" t="s">
        <v>170</v>
      </c>
    </row>
    <row r="88" spans="1:11" ht="57" x14ac:dyDescent="0.2">
      <c r="A88" s="1">
        <v>69</v>
      </c>
      <c r="B88" s="45" t="s">
        <v>17</v>
      </c>
      <c r="C88" s="37" t="s">
        <v>60</v>
      </c>
      <c r="D88" s="38" t="s">
        <v>18</v>
      </c>
      <c r="E88" s="38">
        <v>15000</v>
      </c>
      <c r="F88" s="39" t="s">
        <v>19</v>
      </c>
      <c r="G88" s="22">
        <v>2</v>
      </c>
      <c r="H88" s="23">
        <v>11</v>
      </c>
      <c r="I88" s="60">
        <f t="shared" si="1"/>
        <v>22</v>
      </c>
      <c r="J88" s="25" t="s">
        <v>102</v>
      </c>
      <c r="K88" s="26" t="s">
        <v>171</v>
      </c>
    </row>
    <row r="89" spans="1:11" ht="57" x14ac:dyDescent="0.2">
      <c r="A89" s="1">
        <v>70</v>
      </c>
      <c r="B89" s="45" t="s">
        <v>17</v>
      </c>
      <c r="C89" s="37" t="s">
        <v>61</v>
      </c>
      <c r="D89" s="38" t="s">
        <v>18</v>
      </c>
      <c r="E89" s="38">
        <v>2600</v>
      </c>
      <c r="F89" s="39" t="s">
        <v>19</v>
      </c>
      <c r="G89" s="22">
        <v>4</v>
      </c>
      <c r="H89" s="23">
        <v>7</v>
      </c>
      <c r="I89" s="60">
        <f t="shared" si="1"/>
        <v>28</v>
      </c>
      <c r="J89" s="25" t="s">
        <v>102</v>
      </c>
      <c r="K89" s="26" t="s">
        <v>172</v>
      </c>
    </row>
    <row r="90" spans="1:11" ht="57" x14ac:dyDescent="0.2">
      <c r="A90" s="1">
        <v>71</v>
      </c>
      <c r="B90" s="45" t="s">
        <v>25</v>
      </c>
      <c r="C90" s="37" t="s">
        <v>61</v>
      </c>
      <c r="D90" s="38" t="s">
        <v>30</v>
      </c>
      <c r="E90" s="38">
        <v>12000</v>
      </c>
      <c r="F90" s="39" t="s">
        <v>19</v>
      </c>
      <c r="G90" s="22">
        <v>2</v>
      </c>
      <c r="H90" s="23">
        <v>10</v>
      </c>
      <c r="I90" s="60">
        <f t="shared" si="1"/>
        <v>20</v>
      </c>
      <c r="J90" s="25" t="s">
        <v>102</v>
      </c>
      <c r="K90" s="26" t="s">
        <v>173</v>
      </c>
    </row>
    <row r="91" spans="1:11" ht="57" x14ac:dyDescent="0.2">
      <c r="A91" s="1">
        <v>72</v>
      </c>
      <c r="B91" s="45" t="s">
        <v>17</v>
      </c>
      <c r="C91" s="37" t="s">
        <v>62</v>
      </c>
      <c r="D91" s="38" t="s">
        <v>18</v>
      </c>
      <c r="E91" s="38">
        <v>6400</v>
      </c>
      <c r="F91" s="39" t="s">
        <v>19</v>
      </c>
      <c r="G91" s="22">
        <v>190</v>
      </c>
      <c r="H91" s="23">
        <v>15</v>
      </c>
      <c r="I91" s="60">
        <f t="shared" si="1"/>
        <v>2850</v>
      </c>
      <c r="J91" s="25" t="s">
        <v>102</v>
      </c>
      <c r="K91" s="26" t="s">
        <v>174</v>
      </c>
    </row>
    <row r="92" spans="1:11" ht="57" x14ac:dyDescent="0.2">
      <c r="A92" s="1">
        <v>73</v>
      </c>
      <c r="B92" s="36" t="s">
        <v>47</v>
      </c>
      <c r="C92" s="37" t="s">
        <v>63</v>
      </c>
      <c r="D92" s="38" t="s">
        <v>18</v>
      </c>
      <c r="E92" s="38">
        <v>7000</v>
      </c>
      <c r="F92" s="39" t="s">
        <v>19</v>
      </c>
      <c r="G92" s="22">
        <v>2</v>
      </c>
      <c r="H92" s="23">
        <v>20</v>
      </c>
      <c r="I92" s="60">
        <f t="shared" si="1"/>
        <v>40</v>
      </c>
      <c r="J92" s="25" t="s">
        <v>102</v>
      </c>
      <c r="K92" s="26" t="s">
        <v>175</v>
      </c>
    </row>
    <row r="93" spans="1:11" ht="57" x14ac:dyDescent="0.2">
      <c r="A93" s="1">
        <v>74</v>
      </c>
      <c r="B93" s="36" t="s">
        <v>47</v>
      </c>
      <c r="C93" s="37" t="s">
        <v>64</v>
      </c>
      <c r="D93" s="38" t="s">
        <v>18</v>
      </c>
      <c r="E93" s="38">
        <v>12000</v>
      </c>
      <c r="F93" s="39" t="s">
        <v>19</v>
      </c>
      <c r="G93" s="22">
        <v>655</v>
      </c>
      <c r="H93" s="23">
        <v>22</v>
      </c>
      <c r="I93" s="60">
        <f t="shared" si="1"/>
        <v>14410</v>
      </c>
      <c r="J93" s="25" t="s">
        <v>102</v>
      </c>
      <c r="K93" s="26" t="s">
        <v>176</v>
      </c>
    </row>
    <row r="94" spans="1:11" ht="57" x14ac:dyDescent="0.2">
      <c r="A94" s="1">
        <v>75</v>
      </c>
      <c r="B94" s="36" t="s">
        <v>25</v>
      </c>
      <c r="C94" s="37" t="s">
        <v>65</v>
      </c>
      <c r="D94" s="38" t="s">
        <v>30</v>
      </c>
      <c r="E94" s="38">
        <v>25000</v>
      </c>
      <c r="F94" s="39" t="s">
        <v>19</v>
      </c>
      <c r="G94" s="22">
        <v>197</v>
      </c>
      <c r="H94" s="23">
        <v>31</v>
      </c>
      <c r="I94" s="60">
        <f t="shared" si="1"/>
        <v>6107</v>
      </c>
      <c r="J94" s="25" t="s">
        <v>102</v>
      </c>
      <c r="K94" s="26" t="s">
        <v>177</v>
      </c>
    </row>
    <row r="95" spans="1:11" ht="57" x14ac:dyDescent="0.2">
      <c r="A95" s="1">
        <v>76</v>
      </c>
      <c r="B95" s="45" t="s">
        <v>17</v>
      </c>
      <c r="C95" s="37" t="s">
        <v>66</v>
      </c>
      <c r="D95" s="38" t="s">
        <v>18</v>
      </c>
      <c r="E95" s="38">
        <v>12000</v>
      </c>
      <c r="F95" s="39" t="s">
        <v>19</v>
      </c>
      <c r="G95" s="22">
        <v>12</v>
      </c>
      <c r="H95" s="23">
        <v>19</v>
      </c>
      <c r="I95" s="60">
        <f t="shared" si="1"/>
        <v>228</v>
      </c>
      <c r="J95" s="25" t="s">
        <v>102</v>
      </c>
      <c r="K95" s="26" t="s">
        <v>178</v>
      </c>
    </row>
    <row r="96" spans="1:11" ht="57" x14ac:dyDescent="0.2">
      <c r="A96" s="1">
        <v>77</v>
      </c>
      <c r="B96" s="36" t="s">
        <v>17</v>
      </c>
      <c r="C96" s="37" t="s">
        <v>67</v>
      </c>
      <c r="D96" s="38" t="s">
        <v>18</v>
      </c>
      <c r="E96" s="38">
        <v>20000</v>
      </c>
      <c r="F96" s="39" t="s">
        <v>19</v>
      </c>
      <c r="G96" s="22">
        <v>8</v>
      </c>
      <c r="H96" s="23">
        <v>24</v>
      </c>
      <c r="I96" s="60">
        <f t="shared" si="1"/>
        <v>192</v>
      </c>
      <c r="J96" s="25" t="s">
        <v>102</v>
      </c>
      <c r="K96" s="26" t="s">
        <v>179</v>
      </c>
    </row>
    <row r="97" spans="1:11" ht="57" x14ac:dyDescent="0.2">
      <c r="A97" s="1">
        <v>78</v>
      </c>
      <c r="B97" s="36" t="s">
        <v>17</v>
      </c>
      <c r="C97" s="37" t="s">
        <v>68</v>
      </c>
      <c r="D97" s="38" t="s">
        <v>18</v>
      </c>
      <c r="E97" s="38">
        <v>10000</v>
      </c>
      <c r="F97" s="39" t="s">
        <v>19</v>
      </c>
      <c r="G97" s="22">
        <v>8</v>
      </c>
      <c r="H97" s="23">
        <v>25</v>
      </c>
      <c r="I97" s="60">
        <f t="shared" si="1"/>
        <v>200</v>
      </c>
      <c r="J97" s="25" t="s">
        <v>102</v>
      </c>
      <c r="K97" s="26" t="s">
        <v>180</v>
      </c>
    </row>
    <row r="98" spans="1:11" ht="57" x14ac:dyDescent="0.2">
      <c r="A98" s="1">
        <v>79</v>
      </c>
      <c r="B98" s="36" t="s">
        <v>17</v>
      </c>
      <c r="C98" s="37" t="s">
        <v>68</v>
      </c>
      <c r="D98" s="38" t="s">
        <v>21</v>
      </c>
      <c r="E98" s="38">
        <v>10000</v>
      </c>
      <c r="F98" s="39" t="s">
        <v>19</v>
      </c>
      <c r="G98" s="22">
        <v>8</v>
      </c>
      <c r="H98" s="23">
        <v>25</v>
      </c>
      <c r="I98" s="60">
        <f t="shared" si="1"/>
        <v>200</v>
      </c>
      <c r="J98" s="25" t="s">
        <v>102</v>
      </c>
      <c r="K98" s="26" t="s">
        <v>181</v>
      </c>
    </row>
    <row r="99" spans="1:11" ht="57" x14ac:dyDescent="0.2">
      <c r="A99" s="1">
        <v>80</v>
      </c>
      <c r="B99" s="36" t="s">
        <v>17</v>
      </c>
      <c r="C99" s="37" t="s">
        <v>68</v>
      </c>
      <c r="D99" s="38" t="s">
        <v>22</v>
      </c>
      <c r="E99" s="38">
        <v>10000</v>
      </c>
      <c r="F99" s="39" t="s">
        <v>19</v>
      </c>
      <c r="G99" s="22">
        <v>10</v>
      </c>
      <c r="H99" s="23">
        <v>25</v>
      </c>
      <c r="I99" s="60">
        <f t="shared" si="1"/>
        <v>250</v>
      </c>
      <c r="J99" s="25" t="s">
        <v>102</v>
      </c>
      <c r="K99" s="26" t="s">
        <v>182</v>
      </c>
    </row>
    <row r="100" spans="1:11" ht="57" x14ac:dyDescent="0.2">
      <c r="A100" s="1">
        <v>81</v>
      </c>
      <c r="B100" s="36" t="s">
        <v>17</v>
      </c>
      <c r="C100" s="37" t="s">
        <v>68</v>
      </c>
      <c r="D100" s="38" t="s">
        <v>23</v>
      </c>
      <c r="E100" s="38">
        <v>10000</v>
      </c>
      <c r="F100" s="39" t="s">
        <v>19</v>
      </c>
      <c r="G100" s="22">
        <v>4</v>
      </c>
      <c r="H100" s="23">
        <v>25</v>
      </c>
      <c r="I100" s="60">
        <f t="shared" si="1"/>
        <v>100</v>
      </c>
      <c r="J100" s="25" t="s">
        <v>102</v>
      </c>
      <c r="K100" s="26" t="s">
        <v>183</v>
      </c>
    </row>
    <row r="101" spans="1:11" ht="57" x14ac:dyDescent="0.2">
      <c r="A101" s="1">
        <v>82</v>
      </c>
      <c r="B101" s="36" t="s">
        <v>25</v>
      </c>
      <c r="C101" s="37" t="s">
        <v>68</v>
      </c>
      <c r="D101" s="38" t="s">
        <v>18</v>
      </c>
      <c r="E101" s="38">
        <v>30000</v>
      </c>
      <c r="F101" s="39" t="s">
        <v>19</v>
      </c>
      <c r="G101" s="22">
        <v>2</v>
      </c>
      <c r="H101" s="23">
        <v>180</v>
      </c>
      <c r="I101" s="60">
        <f t="shared" si="1"/>
        <v>360</v>
      </c>
      <c r="J101" s="25" t="s">
        <v>102</v>
      </c>
      <c r="K101" s="26" t="s">
        <v>184</v>
      </c>
    </row>
    <row r="102" spans="1:11" ht="57" x14ac:dyDescent="0.2">
      <c r="A102" s="1">
        <v>83</v>
      </c>
      <c r="B102" s="36" t="s">
        <v>25</v>
      </c>
      <c r="C102" s="37" t="s">
        <v>68</v>
      </c>
      <c r="D102" s="38" t="s">
        <v>21</v>
      </c>
      <c r="E102" s="38">
        <v>30000</v>
      </c>
      <c r="F102" s="39" t="s">
        <v>19</v>
      </c>
      <c r="G102" s="22">
        <v>4</v>
      </c>
      <c r="H102" s="23">
        <v>180</v>
      </c>
      <c r="I102" s="60">
        <f t="shared" si="1"/>
        <v>720</v>
      </c>
      <c r="J102" s="25" t="s">
        <v>102</v>
      </c>
      <c r="K102" s="26" t="s">
        <v>185</v>
      </c>
    </row>
    <row r="103" spans="1:11" ht="57" x14ac:dyDescent="0.2">
      <c r="A103" s="1">
        <v>84</v>
      </c>
      <c r="B103" s="36" t="s">
        <v>17</v>
      </c>
      <c r="C103" s="37" t="s">
        <v>69</v>
      </c>
      <c r="D103" s="38" t="s">
        <v>18</v>
      </c>
      <c r="E103" s="38">
        <v>7000</v>
      </c>
      <c r="F103" s="39" t="s">
        <v>19</v>
      </c>
      <c r="G103" s="22">
        <v>61</v>
      </c>
      <c r="H103" s="23">
        <v>10</v>
      </c>
      <c r="I103" s="60">
        <f t="shared" si="1"/>
        <v>610</v>
      </c>
      <c r="J103" s="25" t="s">
        <v>102</v>
      </c>
      <c r="K103" s="26" t="s">
        <v>186</v>
      </c>
    </row>
    <row r="104" spans="1:11" ht="57" x14ac:dyDescent="0.2">
      <c r="A104" s="1">
        <v>85</v>
      </c>
      <c r="B104" s="45" t="s">
        <v>17</v>
      </c>
      <c r="C104" s="37" t="s">
        <v>69</v>
      </c>
      <c r="D104" s="38" t="s">
        <v>21</v>
      </c>
      <c r="E104" s="38">
        <v>6000</v>
      </c>
      <c r="F104" s="39" t="s">
        <v>19</v>
      </c>
      <c r="G104" s="22">
        <v>57</v>
      </c>
      <c r="H104" s="23">
        <v>10</v>
      </c>
      <c r="I104" s="60">
        <f t="shared" si="1"/>
        <v>570</v>
      </c>
      <c r="J104" s="25" t="s">
        <v>102</v>
      </c>
      <c r="K104" s="26" t="s">
        <v>187</v>
      </c>
    </row>
    <row r="105" spans="1:11" ht="57" x14ac:dyDescent="0.2">
      <c r="A105" s="1">
        <v>86</v>
      </c>
      <c r="B105" s="48" t="s">
        <v>17</v>
      </c>
      <c r="C105" s="37" t="s">
        <v>69</v>
      </c>
      <c r="D105" s="49" t="s">
        <v>22</v>
      </c>
      <c r="E105" s="49">
        <v>6000</v>
      </c>
      <c r="F105" s="39" t="s">
        <v>19</v>
      </c>
      <c r="G105" s="22">
        <v>57</v>
      </c>
      <c r="H105" s="23">
        <v>10</v>
      </c>
      <c r="I105" s="60">
        <f t="shared" si="1"/>
        <v>570</v>
      </c>
      <c r="J105" s="25" t="s">
        <v>102</v>
      </c>
      <c r="K105" s="26" t="s">
        <v>188</v>
      </c>
    </row>
    <row r="106" spans="1:11" ht="57" x14ac:dyDescent="0.2">
      <c r="A106" s="1">
        <v>87</v>
      </c>
      <c r="B106" s="50" t="s">
        <v>17</v>
      </c>
      <c r="C106" s="37" t="s">
        <v>69</v>
      </c>
      <c r="D106" s="38" t="s">
        <v>23</v>
      </c>
      <c r="E106" s="38">
        <v>6000</v>
      </c>
      <c r="F106" s="39" t="s">
        <v>19</v>
      </c>
      <c r="G106" s="22">
        <v>57</v>
      </c>
      <c r="H106" s="23">
        <v>10</v>
      </c>
      <c r="I106" s="60">
        <f t="shared" si="1"/>
        <v>570</v>
      </c>
      <c r="J106" s="25" t="s">
        <v>102</v>
      </c>
      <c r="K106" s="26" t="s">
        <v>189</v>
      </c>
    </row>
    <row r="107" spans="1:11" ht="57" x14ac:dyDescent="0.2">
      <c r="A107" s="1">
        <v>88</v>
      </c>
      <c r="B107" s="50" t="s">
        <v>25</v>
      </c>
      <c r="C107" s="37" t="s">
        <v>69</v>
      </c>
      <c r="D107" s="38" t="s">
        <v>18</v>
      </c>
      <c r="E107" s="38">
        <v>30000</v>
      </c>
      <c r="F107" s="39" t="s">
        <v>19</v>
      </c>
      <c r="G107" s="22">
        <v>15</v>
      </c>
      <c r="H107" s="23">
        <v>60</v>
      </c>
      <c r="I107" s="60">
        <f t="shared" si="1"/>
        <v>900</v>
      </c>
      <c r="J107" s="25" t="s">
        <v>102</v>
      </c>
      <c r="K107" s="26" t="s">
        <v>190</v>
      </c>
    </row>
    <row r="108" spans="1:11" ht="57" x14ac:dyDescent="0.2">
      <c r="A108" s="1">
        <v>89</v>
      </c>
      <c r="B108" s="50" t="s">
        <v>25</v>
      </c>
      <c r="C108" s="37" t="s">
        <v>69</v>
      </c>
      <c r="D108" s="38" t="s">
        <v>21</v>
      </c>
      <c r="E108" s="38">
        <v>30000</v>
      </c>
      <c r="F108" s="39" t="s">
        <v>19</v>
      </c>
      <c r="G108" s="22">
        <v>1</v>
      </c>
      <c r="H108" s="23">
        <v>60</v>
      </c>
      <c r="I108" s="60">
        <f t="shared" si="1"/>
        <v>60</v>
      </c>
      <c r="J108" s="25" t="s">
        <v>102</v>
      </c>
      <c r="K108" s="26" t="s">
        <v>191</v>
      </c>
    </row>
    <row r="109" spans="1:11" ht="57" x14ac:dyDescent="0.2">
      <c r="A109" s="1">
        <v>90</v>
      </c>
      <c r="B109" s="51" t="s">
        <v>25</v>
      </c>
      <c r="C109" s="37" t="s">
        <v>69</v>
      </c>
      <c r="D109" s="38" t="s">
        <v>22</v>
      </c>
      <c r="E109" s="38">
        <v>30000</v>
      </c>
      <c r="F109" s="39" t="s">
        <v>19</v>
      </c>
      <c r="G109" s="22">
        <v>1</v>
      </c>
      <c r="H109" s="23">
        <v>60</v>
      </c>
      <c r="I109" s="60">
        <f t="shared" si="1"/>
        <v>60</v>
      </c>
      <c r="J109" s="25" t="s">
        <v>102</v>
      </c>
      <c r="K109" s="26" t="s">
        <v>192</v>
      </c>
    </row>
    <row r="110" spans="1:11" ht="57" x14ac:dyDescent="0.2">
      <c r="A110" s="1">
        <v>91</v>
      </c>
      <c r="B110" s="51" t="s">
        <v>25</v>
      </c>
      <c r="C110" s="37" t="s">
        <v>69</v>
      </c>
      <c r="D110" s="38" t="s">
        <v>23</v>
      </c>
      <c r="E110" s="38">
        <v>30000</v>
      </c>
      <c r="F110" s="39" t="s">
        <v>19</v>
      </c>
      <c r="G110" s="22">
        <v>1</v>
      </c>
      <c r="H110" s="23">
        <v>60</v>
      </c>
      <c r="I110" s="60">
        <f t="shared" si="1"/>
        <v>60</v>
      </c>
      <c r="J110" s="25" t="s">
        <v>102</v>
      </c>
      <c r="K110" s="26" t="s">
        <v>193</v>
      </c>
    </row>
    <row r="111" spans="1:11" ht="57" x14ac:dyDescent="0.2">
      <c r="A111" s="1">
        <v>92</v>
      </c>
      <c r="B111" s="51" t="s">
        <v>17</v>
      </c>
      <c r="C111" s="37" t="s">
        <v>70</v>
      </c>
      <c r="D111" s="38" t="s">
        <v>18</v>
      </c>
      <c r="E111" s="38">
        <v>5000</v>
      </c>
      <c r="F111" s="39" t="s">
        <v>19</v>
      </c>
      <c r="G111" s="22">
        <v>71</v>
      </c>
      <c r="H111" s="23">
        <v>28</v>
      </c>
      <c r="I111" s="60">
        <f t="shared" si="1"/>
        <v>1988</v>
      </c>
      <c r="J111" s="25" t="s">
        <v>102</v>
      </c>
      <c r="K111" s="26" t="s">
        <v>194</v>
      </c>
    </row>
    <row r="112" spans="1:11" ht="57" x14ac:dyDescent="0.2">
      <c r="A112" s="1">
        <v>93</v>
      </c>
      <c r="B112" s="51" t="s">
        <v>17</v>
      </c>
      <c r="C112" s="37" t="s">
        <v>70</v>
      </c>
      <c r="D112" s="38" t="s">
        <v>21</v>
      </c>
      <c r="E112" s="38">
        <v>5000</v>
      </c>
      <c r="F112" s="39" t="s">
        <v>19</v>
      </c>
      <c r="G112" s="22">
        <v>45</v>
      </c>
      <c r="H112" s="23">
        <v>28</v>
      </c>
      <c r="I112" s="60">
        <f t="shared" si="1"/>
        <v>1260</v>
      </c>
      <c r="J112" s="25" t="s">
        <v>102</v>
      </c>
      <c r="K112" s="26" t="s">
        <v>195</v>
      </c>
    </row>
    <row r="113" spans="1:11" ht="57" x14ac:dyDescent="0.2">
      <c r="A113" s="1">
        <v>94</v>
      </c>
      <c r="B113" s="51" t="s">
        <v>17</v>
      </c>
      <c r="C113" s="37" t="s">
        <v>70</v>
      </c>
      <c r="D113" s="38" t="s">
        <v>22</v>
      </c>
      <c r="E113" s="38">
        <v>5000</v>
      </c>
      <c r="F113" s="39" t="s">
        <v>19</v>
      </c>
      <c r="G113" s="22">
        <v>45</v>
      </c>
      <c r="H113" s="23">
        <v>28</v>
      </c>
      <c r="I113" s="60">
        <f t="shared" si="1"/>
        <v>1260</v>
      </c>
      <c r="J113" s="25" t="s">
        <v>102</v>
      </c>
      <c r="K113" s="26" t="s">
        <v>196</v>
      </c>
    </row>
    <row r="114" spans="1:11" ht="57" x14ac:dyDescent="0.2">
      <c r="A114" s="1">
        <v>95</v>
      </c>
      <c r="B114" s="51" t="s">
        <v>17</v>
      </c>
      <c r="C114" s="37" t="s">
        <v>70</v>
      </c>
      <c r="D114" s="38" t="s">
        <v>23</v>
      </c>
      <c r="E114" s="38">
        <v>5000</v>
      </c>
      <c r="F114" s="39" t="s">
        <v>19</v>
      </c>
      <c r="G114" s="22">
        <v>45</v>
      </c>
      <c r="H114" s="23">
        <v>28</v>
      </c>
      <c r="I114" s="60">
        <f t="shared" si="1"/>
        <v>1260</v>
      </c>
      <c r="J114" s="25" t="s">
        <v>102</v>
      </c>
      <c r="K114" s="26" t="s">
        <v>197</v>
      </c>
    </row>
    <row r="115" spans="1:11" ht="57" x14ac:dyDescent="0.2">
      <c r="A115" s="1">
        <v>96</v>
      </c>
      <c r="B115" s="51" t="s">
        <v>47</v>
      </c>
      <c r="C115" s="52" t="s">
        <v>71</v>
      </c>
      <c r="D115" s="38" t="s">
        <v>18</v>
      </c>
      <c r="E115" s="38">
        <v>7000</v>
      </c>
      <c r="F115" s="39" t="s">
        <v>19</v>
      </c>
      <c r="G115" s="22">
        <v>1</v>
      </c>
      <c r="H115" s="23">
        <v>25</v>
      </c>
      <c r="I115" s="60">
        <f t="shared" si="1"/>
        <v>25</v>
      </c>
      <c r="J115" s="25" t="s">
        <v>102</v>
      </c>
      <c r="K115" s="26" t="s">
        <v>198</v>
      </c>
    </row>
    <row r="116" spans="1:11" ht="57" x14ac:dyDescent="0.2">
      <c r="A116" s="1">
        <v>97</v>
      </c>
      <c r="B116" s="51" t="s">
        <v>47</v>
      </c>
      <c r="C116" s="37" t="s">
        <v>71</v>
      </c>
      <c r="D116" s="38" t="s">
        <v>21</v>
      </c>
      <c r="E116" s="38">
        <v>6000</v>
      </c>
      <c r="F116" s="39" t="s">
        <v>19</v>
      </c>
      <c r="G116" s="22">
        <v>1</v>
      </c>
      <c r="H116" s="23">
        <v>20</v>
      </c>
      <c r="I116" s="60">
        <f t="shared" si="1"/>
        <v>20</v>
      </c>
      <c r="J116" s="25" t="s">
        <v>102</v>
      </c>
      <c r="K116" s="26" t="s">
        <v>199</v>
      </c>
    </row>
    <row r="117" spans="1:11" ht="57" x14ac:dyDescent="0.2">
      <c r="A117" s="1">
        <v>98</v>
      </c>
      <c r="B117" s="50" t="s">
        <v>47</v>
      </c>
      <c r="C117" s="37" t="s">
        <v>71</v>
      </c>
      <c r="D117" s="38" t="s">
        <v>22</v>
      </c>
      <c r="E117" s="38">
        <v>6000</v>
      </c>
      <c r="F117" s="39" t="s">
        <v>19</v>
      </c>
      <c r="G117" s="22">
        <v>1</v>
      </c>
      <c r="H117" s="23">
        <v>20</v>
      </c>
      <c r="I117" s="60">
        <f t="shared" si="1"/>
        <v>20</v>
      </c>
      <c r="J117" s="25" t="s">
        <v>102</v>
      </c>
      <c r="K117" s="26" t="s">
        <v>200</v>
      </c>
    </row>
    <row r="118" spans="1:11" ht="57" x14ac:dyDescent="0.2">
      <c r="A118" s="1">
        <v>99</v>
      </c>
      <c r="B118" s="51" t="s">
        <v>47</v>
      </c>
      <c r="C118" s="37" t="s">
        <v>71</v>
      </c>
      <c r="D118" s="38" t="s">
        <v>23</v>
      </c>
      <c r="E118" s="38">
        <v>6000</v>
      </c>
      <c r="F118" s="39" t="s">
        <v>19</v>
      </c>
      <c r="G118" s="28">
        <v>1</v>
      </c>
      <c r="H118" s="29">
        <v>20</v>
      </c>
      <c r="I118" s="60">
        <f t="shared" si="1"/>
        <v>20</v>
      </c>
      <c r="J118" s="25" t="s">
        <v>102</v>
      </c>
      <c r="K118" s="26" t="s">
        <v>201</v>
      </c>
    </row>
    <row r="119" spans="1:11" ht="57" x14ac:dyDescent="0.2">
      <c r="A119" s="1">
        <v>100</v>
      </c>
      <c r="B119" s="51" t="s">
        <v>17</v>
      </c>
      <c r="C119" s="37" t="s">
        <v>72</v>
      </c>
      <c r="D119" s="38" t="s">
        <v>23</v>
      </c>
      <c r="E119" s="38">
        <v>9000</v>
      </c>
      <c r="F119" s="39" t="s">
        <v>19</v>
      </c>
      <c r="G119" s="28">
        <v>10</v>
      </c>
      <c r="H119" s="29">
        <v>50</v>
      </c>
      <c r="I119" s="60">
        <f t="shared" si="1"/>
        <v>500</v>
      </c>
      <c r="J119" s="25" t="s">
        <v>102</v>
      </c>
      <c r="K119" s="26" t="s">
        <v>202</v>
      </c>
    </row>
    <row r="120" spans="1:11" ht="57" x14ac:dyDescent="0.2">
      <c r="A120" s="1">
        <v>101</v>
      </c>
      <c r="B120" s="51" t="s">
        <v>34</v>
      </c>
      <c r="C120" s="37" t="s">
        <v>73</v>
      </c>
      <c r="D120" s="38" t="s">
        <v>36</v>
      </c>
      <c r="E120" s="38" t="s">
        <v>30</v>
      </c>
      <c r="F120" s="39" t="s">
        <v>30</v>
      </c>
      <c r="G120" s="28">
        <v>22</v>
      </c>
      <c r="H120" s="29">
        <v>1</v>
      </c>
      <c r="I120" s="60">
        <f t="shared" si="1"/>
        <v>22</v>
      </c>
      <c r="J120" s="25" t="s">
        <v>102</v>
      </c>
      <c r="K120" s="30" t="s">
        <v>203</v>
      </c>
    </row>
    <row r="121" spans="1:11" ht="57" x14ac:dyDescent="0.2">
      <c r="A121" s="1">
        <v>102</v>
      </c>
      <c r="B121" s="51" t="s">
        <v>17</v>
      </c>
      <c r="C121" s="37" t="s">
        <v>74</v>
      </c>
      <c r="D121" s="38" t="s">
        <v>18</v>
      </c>
      <c r="E121" s="38">
        <v>2000</v>
      </c>
      <c r="F121" s="39" t="s">
        <v>19</v>
      </c>
      <c r="G121" s="28">
        <v>284</v>
      </c>
      <c r="H121" s="29">
        <v>15</v>
      </c>
      <c r="I121" s="60">
        <f t="shared" si="1"/>
        <v>4260</v>
      </c>
      <c r="J121" s="25" t="s">
        <v>102</v>
      </c>
      <c r="K121" s="26" t="s">
        <v>204</v>
      </c>
    </row>
    <row r="122" spans="1:11" ht="57" x14ac:dyDescent="0.2">
      <c r="A122" s="1">
        <v>103</v>
      </c>
      <c r="B122" s="47" t="s">
        <v>25</v>
      </c>
      <c r="C122" s="37" t="s">
        <v>74</v>
      </c>
      <c r="D122" s="38" t="s">
        <v>30</v>
      </c>
      <c r="E122" s="38">
        <v>10000</v>
      </c>
      <c r="F122" s="39" t="s">
        <v>19</v>
      </c>
      <c r="G122" s="28">
        <v>47</v>
      </c>
      <c r="H122" s="29">
        <v>25</v>
      </c>
      <c r="I122" s="60">
        <f t="shared" si="1"/>
        <v>1175</v>
      </c>
      <c r="J122" s="25" t="s">
        <v>102</v>
      </c>
      <c r="K122" s="26" t="s">
        <v>205</v>
      </c>
    </row>
    <row r="123" spans="1:11" ht="57" x14ac:dyDescent="0.2">
      <c r="A123" s="1">
        <v>104</v>
      </c>
      <c r="B123" s="40" t="s">
        <v>17</v>
      </c>
      <c r="C123" s="37" t="s">
        <v>75</v>
      </c>
      <c r="D123" s="38" t="s">
        <v>23</v>
      </c>
      <c r="E123" s="38">
        <v>5000</v>
      </c>
      <c r="F123" s="39" t="s">
        <v>19</v>
      </c>
      <c r="G123" s="31">
        <v>8</v>
      </c>
      <c r="H123" s="29">
        <v>24</v>
      </c>
      <c r="I123" s="60">
        <f t="shared" si="1"/>
        <v>192</v>
      </c>
      <c r="J123" s="25" t="s">
        <v>102</v>
      </c>
      <c r="K123" s="32" t="s">
        <v>206</v>
      </c>
    </row>
    <row r="124" spans="1:11" ht="57" x14ac:dyDescent="0.2">
      <c r="A124" s="1">
        <v>105</v>
      </c>
      <c r="B124" s="40" t="s">
        <v>17</v>
      </c>
      <c r="C124" s="41" t="s">
        <v>75</v>
      </c>
      <c r="D124" s="38" t="s">
        <v>21</v>
      </c>
      <c r="E124" s="38">
        <v>5000</v>
      </c>
      <c r="F124" s="39" t="s">
        <v>19</v>
      </c>
      <c r="G124" s="28">
        <v>8</v>
      </c>
      <c r="H124" s="29">
        <v>24</v>
      </c>
      <c r="I124" s="60">
        <f t="shared" si="1"/>
        <v>192</v>
      </c>
      <c r="J124" s="25" t="s">
        <v>102</v>
      </c>
      <c r="K124" s="32" t="s">
        <v>207</v>
      </c>
    </row>
    <row r="125" spans="1:11" ht="57" x14ac:dyDescent="0.2">
      <c r="A125" s="1">
        <v>106</v>
      </c>
      <c r="B125" s="40" t="s">
        <v>17</v>
      </c>
      <c r="C125" s="37" t="s">
        <v>75</v>
      </c>
      <c r="D125" s="38" t="s">
        <v>22</v>
      </c>
      <c r="E125" s="38">
        <v>5000</v>
      </c>
      <c r="F125" s="39" t="s">
        <v>19</v>
      </c>
      <c r="G125" s="28">
        <v>8</v>
      </c>
      <c r="H125" s="29">
        <v>24</v>
      </c>
      <c r="I125" s="60">
        <f t="shared" ref="I125:I151" si="2">G125*H125</f>
        <v>192</v>
      </c>
      <c r="J125" s="25" t="s">
        <v>102</v>
      </c>
      <c r="K125" s="32" t="s">
        <v>208</v>
      </c>
    </row>
    <row r="126" spans="1:11" ht="57" x14ac:dyDescent="0.2">
      <c r="A126" s="1">
        <v>107</v>
      </c>
      <c r="B126" s="40" t="s">
        <v>17</v>
      </c>
      <c r="C126" s="37" t="s">
        <v>75</v>
      </c>
      <c r="D126" s="38" t="s">
        <v>18</v>
      </c>
      <c r="E126" s="38">
        <v>7000</v>
      </c>
      <c r="F126" s="39" t="s">
        <v>19</v>
      </c>
      <c r="G126" s="28">
        <v>8</v>
      </c>
      <c r="H126" s="29">
        <v>24</v>
      </c>
      <c r="I126" s="60">
        <f t="shared" si="2"/>
        <v>192</v>
      </c>
      <c r="J126" s="25" t="s">
        <v>102</v>
      </c>
      <c r="K126" s="32" t="s">
        <v>209</v>
      </c>
    </row>
    <row r="127" spans="1:11" ht="57" x14ac:dyDescent="0.2">
      <c r="A127" s="1">
        <v>108</v>
      </c>
      <c r="B127" s="40" t="s">
        <v>17</v>
      </c>
      <c r="C127" s="37" t="s">
        <v>76</v>
      </c>
      <c r="D127" s="38" t="s">
        <v>18</v>
      </c>
      <c r="E127" s="38">
        <v>6000</v>
      </c>
      <c r="F127" s="39" t="s">
        <v>19</v>
      </c>
      <c r="G127" s="28">
        <v>4</v>
      </c>
      <c r="H127" s="29">
        <v>11</v>
      </c>
      <c r="I127" s="60">
        <f t="shared" si="2"/>
        <v>44</v>
      </c>
      <c r="J127" s="25" t="s">
        <v>102</v>
      </c>
      <c r="K127" s="32" t="s">
        <v>210</v>
      </c>
    </row>
    <row r="128" spans="1:11" ht="57" x14ac:dyDescent="0.2">
      <c r="A128" s="1">
        <v>109</v>
      </c>
      <c r="B128" s="40" t="s">
        <v>34</v>
      </c>
      <c r="C128" s="37" t="s">
        <v>77</v>
      </c>
      <c r="D128" s="38" t="s">
        <v>18</v>
      </c>
      <c r="E128" s="38">
        <v>10000000</v>
      </c>
      <c r="F128" s="39" t="s">
        <v>38</v>
      </c>
      <c r="G128" s="28">
        <v>358</v>
      </c>
      <c r="H128" s="29">
        <v>10</v>
      </c>
      <c r="I128" s="60">
        <f t="shared" si="2"/>
        <v>3580</v>
      </c>
      <c r="J128" s="25" t="s">
        <v>102</v>
      </c>
      <c r="K128" s="32" t="s">
        <v>211</v>
      </c>
    </row>
    <row r="129" spans="1:11" ht="57" x14ac:dyDescent="0.2">
      <c r="A129" s="1">
        <v>110</v>
      </c>
      <c r="B129" s="45" t="s">
        <v>17</v>
      </c>
      <c r="C129" s="37" t="s">
        <v>78</v>
      </c>
      <c r="D129" s="53" t="s">
        <v>18</v>
      </c>
      <c r="E129" s="42">
        <v>1500</v>
      </c>
      <c r="F129" s="44" t="s">
        <v>19</v>
      </c>
      <c r="G129" s="28">
        <v>136</v>
      </c>
      <c r="H129" s="29">
        <v>8</v>
      </c>
      <c r="I129" s="60">
        <f t="shared" si="2"/>
        <v>1088</v>
      </c>
      <c r="J129" s="25" t="s">
        <v>102</v>
      </c>
      <c r="K129" s="32" t="s">
        <v>212</v>
      </c>
    </row>
    <row r="130" spans="1:11" ht="57" x14ac:dyDescent="0.2">
      <c r="A130" s="1">
        <v>111</v>
      </c>
      <c r="B130" s="45" t="s">
        <v>17</v>
      </c>
      <c r="C130" s="37" t="s">
        <v>79</v>
      </c>
      <c r="D130" s="42" t="s">
        <v>18</v>
      </c>
      <c r="E130" s="38">
        <v>3000</v>
      </c>
      <c r="F130" s="44" t="s">
        <v>19</v>
      </c>
      <c r="G130" s="22">
        <v>392</v>
      </c>
      <c r="H130" s="23">
        <v>8</v>
      </c>
      <c r="I130" s="60">
        <f t="shared" si="2"/>
        <v>3136</v>
      </c>
      <c r="J130" s="25" t="s">
        <v>102</v>
      </c>
      <c r="K130" s="32" t="s">
        <v>213</v>
      </c>
    </row>
    <row r="131" spans="1:11" ht="57" x14ac:dyDescent="0.2">
      <c r="A131" s="1">
        <v>112</v>
      </c>
      <c r="B131" s="45" t="s">
        <v>25</v>
      </c>
      <c r="C131" s="37" t="s">
        <v>79</v>
      </c>
      <c r="D131" s="42" t="s">
        <v>30</v>
      </c>
      <c r="E131" s="42">
        <v>10000</v>
      </c>
      <c r="F131" s="44" t="s">
        <v>19</v>
      </c>
      <c r="G131" s="22">
        <v>154</v>
      </c>
      <c r="H131" s="23">
        <v>8</v>
      </c>
      <c r="I131" s="60">
        <f t="shared" si="2"/>
        <v>1232</v>
      </c>
      <c r="J131" s="25" t="s">
        <v>102</v>
      </c>
      <c r="K131" s="32" t="s">
        <v>214</v>
      </c>
    </row>
    <row r="132" spans="1:11" ht="57" x14ac:dyDescent="0.2">
      <c r="A132" s="1">
        <v>113</v>
      </c>
      <c r="B132" s="45" t="s">
        <v>17</v>
      </c>
      <c r="C132" s="37" t="s">
        <v>80</v>
      </c>
      <c r="D132" s="42" t="s">
        <v>18</v>
      </c>
      <c r="E132" s="42">
        <v>2500</v>
      </c>
      <c r="F132" s="44" t="s">
        <v>19</v>
      </c>
      <c r="G132" s="22">
        <v>2</v>
      </c>
      <c r="H132" s="23">
        <v>11</v>
      </c>
      <c r="I132" s="60">
        <f t="shared" si="2"/>
        <v>22</v>
      </c>
      <c r="J132" s="25" t="s">
        <v>102</v>
      </c>
      <c r="K132" s="32" t="s">
        <v>215</v>
      </c>
    </row>
    <row r="133" spans="1:11" ht="57" x14ac:dyDescent="0.2">
      <c r="A133" s="1">
        <v>114</v>
      </c>
      <c r="B133" s="45" t="s">
        <v>17</v>
      </c>
      <c r="C133" s="37" t="s">
        <v>81</v>
      </c>
      <c r="D133" s="42" t="s">
        <v>18</v>
      </c>
      <c r="E133" s="42">
        <v>10000</v>
      </c>
      <c r="F133" s="44" t="s">
        <v>19</v>
      </c>
      <c r="G133" s="22">
        <v>1885</v>
      </c>
      <c r="H133" s="23">
        <v>14</v>
      </c>
      <c r="I133" s="60">
        <f t="shared" si="2"/>
        <v>26390</v>
      </c>
      <c r="J133" s="25" t="s">
        <v>102</v>
      </c>
      <c r="K133" s="32" t="s">
        <v>216</v>
      </c>
    </row>
    <row r="134" spans="1:11" ht="57" x14ac:dyDescent="0.2">
      <c r="A134" s="1">
        <v>115</v>
      </c>
      <c r="B134" s="45" t="s">
        <v>17</v>
      </c>
      <c r="C134" s="37" t="s">
        <v>82</v>
      </c>
      <c r="D134" s="42" t="s">
        <v>18</v>
      </c>
      <c r="E134" s="42">
        <v>15000</v>
      </c>
      <c r="F134" s="44" t="s">
        <v>19</v>
      </c>
      <c r="G134" s="22">
        <v>49</v>
      </c>
      <c r="H134" s="23">
        <v>13</v>
      </c>
      <c r="I134" s="60">
        <f t="shared" si="2"/>
        <v>637</v>
      </c>
      <c r="J134" s="25" t="s">
        <v>102</v>
      </c>
      <c r="K134" s="32" t="s">
        <v>217</v>
      </c>
    </row>
    <row r="135" spans="1:11" ht="57" x14ac:dyDescent="0.2">
      <c r="A135" s="1">
        <v>116</v>
      </c>
      <c r="B135" s="65" t="s">
        <v>17</v>
      </c>
      <c r="C135" s="54" t="s">
        <v>83</v>
      </c>
      <c r="D135" s="42" t="s">
        <v>18</v>
      </c>
      <c r="E135" s="42">
        <v>10000</v>
      </c>
      <c r="F135" s="55" t="s">
        <v>19</v>
      </c>
      <c r="G135" s="22">
        <v>5</v>
      </c>
      <c r="H135" s="23">
        <v>29</v>
      </c>
      <c r="I135" s="60">
        <f t="shared" si="2"/>
        <v>145</v>
      </c>
      <c r="J135" s="25" t="s">
        <v>102</v>
      </c>
      <c r="K135" s="32" t="s">
        <v>218</v>
      </c>
    </row>
    <row r="136" spans="1:11" ht="57" x14ac:dyDescent="0.2">
      <c r="A136" s="1">
        <v>117</v>
      </c>
      <c r="B136" s="45" t="s">
        <v>17</v>
      </c>
      <c r="C136" s="41" t="s">
        <v>84</v>
      </c>
      <c r="D136" s="53" t="s">
        <v>18</v>
      </c>
      <c r="E136" s="42">
        <v>8000</v>
      </c>
      <c r="F136" s="44" t="s">
        <v>19</v>
      </c>
      <c r="G136" s="22">
        <v>34</v>
      </c>
      <c r="H136" s="23">
        <v>10</v>
      </c>
      <c r="I136" s="60">
        <f t="shared" si="2"/>
        <v>340</v>
      </c>
      <c r="J136" s="25" t="s">
        <v>102</v>
      </c>
      <c r="K136" s="32" t="s">
        <v>219</v>
      </c>
    </row>
    <row r="137" spans="1:11" ht="57" x14ac:dyDescent="0.2">
      <c r="A137" s="1">
        <v>118</v>
      </c>
      <c r="B137" s="45" t="s">
        <v>17</v>
      </c>
      <c r="C137" s="37" t="s">
        <v>84</v>
      </c>
      <c r="D137" s="42" t="s">
        <v>21</v>
      </c>
      <c r="E137" s="38">
        <v>6000</v>
      </c>
      <c r="F137" s="44" t="s">
        <v>19</v>
      </c>
      <c r="G137" s="22">
        <v>32</v>
      </c>
      <c r="H137" s="23">
        <v>10</v>
      </c>
      <c r="I137" s="60">
        <f t="shared" si="2"/>
        <v>320</v>
      </c>
      <c r="J137" s="25" t="s">
        <v>102</v>
      </c>
      <c r="K137" s="32" t="s">
        <v>220</v>
      </c>
    </row>
    <row r="138" spans="1:11" ht="57" x14ac:dyDescent="0.2">
      <c r="A138" s="1">
        <v>119</v>
      </c>
      <c r="B138" s="45" t="s">
        <v>17</v>
      </c>
      <c r="C138" s="37" t="s">
        <v>84</v>
      </c>
      <c r="D138" s="42" t="s">
        <v>22</v>
      </c>
      <c r="E138" s="42">
        <v>6000</v>
      </c>
      <c r="F138" s="44" t="s">
        <v>19</v>
      </c>
      <c r="G138" s="22">
        <v>32</v>
      </c>
      <c r="H138" s="23">
        <v>10</v>
      </c>
      <c r="I138" s="60">
        <f t="shared" si="2"/>
        <v>320</v>
      </c>
      <c r="J138" s="25" t="s">
        <v>102</v>
      </c>
      <c r="K138" s="32" t="s">
        <v>221</v>
      </c>
    </row>
    <row r="139" spans="1:11" ht="57" x14ac:dyDescent="0.2">
      <c r="A139" s="1">
        <v>120</v>
      </c>
      <c r="B139" s="45" t="s">
        <v>17</v>
      </c>
      <c r="C139" s="37" t="s">
        <v>84</v>
      </c>
      <c r="D139" s="42" t="s">
        <v>23</v>
      </c>
      <c r="E139" s="42">
        <v>6000</v>
      </c>
      <c r="F139" s="44" t="s">
        <v>19</v>
      </c>
      <c r="G139" s="22">
        <v>32</v>
      </c>
      <c r="H139" s="23">
        <v>10</v>
      </c>
      <c r="I139" s="60">
        <f t="shared" si="2"/>
        <v>320</v>
      </c>
      <c r="J139" s="25" t="s">
        <v>102</v>
      </c>
      <c r="K139" s="32" t="s">
        <v>222</v>
      </c>
    </row>
    <row r="140" spans="1:11" ht="57" x14ac:dyDescent="0.2">
      <c r="A140" s="1">
        <v>121</v>
      </c>
      <c r="B140" s="45" t="s">
        <v>85</v>
      </c>
      <c r="C140" s="37" t="s">
        <v>84</v>
      </c>
      <c r="D140" s="42" t="s">
        <v>30</v>
      </c>
      <c r="E140" s="38">
        <v>30000</v>
      </c>
      <c r="F140" s="44" t="s">
        <v>19</v>
      </c>
      <c r="G140" s="22">
        <v>10</v>
      </c>
      <c r="H140" s="23">
        <v>18</v>
      </c>
      <c r="I140" s="60">
        <f t="shared" si="2"/>
        <v>180</v>
      </c>
      <c r="J140" s="25" t="s">
        <v>102</v>
      </c>
      <c r="K140" s="32" t="s">
        <v>223</v>
      </c>
    </row>
    <row r="141" spans="1:11" ht="57" x14ac:dyDescent="0.2">
      <c r="A141" s="1">
        <v>122</v>
      </c>
      <c r="B141" s="45" t="s">
        <v>17</v>
      </c>
      <c r="C141" s="37" t="s">
        <v>86</v>
      </c>
      <c r="D141" s="42" t="s">
        <v>21</v>
      </c>
      <c r="E141" s="42">
        <v>9000</v>
      </c>
      <c r="F141" s="44" t="s">
        <v>19</v>
      </c>
      <c r="G141" s="22">
        <v>127</v>
      </c>
      <c r="H141" s="23">
        <v>70</v>
      </c>
      <c r="I141" s="60">
        <f t="shared" si="2"/>
        <v>8890</v>
      </c>
      <c r="J141" s="25" t="s">
        <v>102</v>
      </c>
      <c r="K141" s="32" t="s">
        <v>224</v>
      </c>
    </row>
    <row r="142" spans="1:11" ht="57" x14ac:dyDescent="0.2">
      <c r="A142" s="1">
        <v>123</v>
      </c>
      <c r="B142" s="45" t="s">
        <v>17</v>
      </c>
      <c r="C142" s="37" t="s">
        <v>86</v>
      </c>
      <c r="D142" s="42" t="s">
        <v>22</v>
      </c>
      <c r="E142" s="42">
        <v>9000</v>
      </c>
      <c r="F142" s="44" t="s">
        <v>19</v>
      </c>
      <c r="G142" s="22">
        <v>100</v>
      </c>
      <c r="H142" s="23">
        <v>70</v>
      </c>
      <c r="I142" s="60">
        <f t="shared" si="2"/>
        <v>7000</v>
      </c>
      <c r="J142" s="25" t="s">
        <v>102</v>
      </c>
      <c r="K142" s="32" t="s">
        <v>225</v>
      </c>
    </row>
    <row r="143" spans="1:11" ht="57" x14ac:dyDescent="0.2">
      <c r="A143" s="1">
        <v>124</v>
      </c>
      <c r="B143" s="45" t="s">
        <v>17</v>
      </c>
      <c r="C143" s="37" t="s">
        <v>86</v>
      </c>
      <c r="D143" s="42" t="s">
        <v>23</v>
      </c>
      <c r="E143" s="42">
        <v>9000</v>
      </c>
      <c r="F143" s="44" t="s">
        <v>19</v>
      </c>
      <c r="G143" s="22">
        <v>100</v>
      </c>
      <c r="H143" s="23">
        <v>70</v>
      </c>
      <c r="I143" s="60">
        <f t="shared" si="2"/>
        <v>7000</v>
      </c>
      <c r="J143" s="25" t="s">
        <v>102</v>
      </c>
      <c r="K143" s="32" t="s">
        <v>226</v>
      </c>
    </row>
    <row r="144" spans="1:11" ht="57" x14ac:dyDescent="0.2">
      <c r="A144" s="1">
        <v>125</v>
      </c>
      <c r="B144" s="45" t="s">
        <v>17</v>
      </c>
      <c r="C144" s="37" t="s">
        <v>86</v>
      </c>
      <c r="D144" s="42" t="s">
        <v>18</v>
      </c>
      <c r="E144" s="42">
        <v>10000</v>
      </c>
      <c r="F144" s="44" t="s">
        <v>19</v>
      </c>
      <c r="G144" s="22">
        <v>134</v>
      </c>
      <c r="H144" s="23">
        <v>70</v>
      </c>
      <c r="I144" s="60">
        <f t="shared" si="2"/>
        <v>9380</v>
      </c>
      <c r="J144" s="25" t="s">
        <v>102</v>
      </c>
      <c r="K144" s="32" t="s">
        <v>227</v>
      </c>
    </row>
    <row r="145" spans="1:11" ht="57" x14ac:dyDescent="0.2">
      <c r="A145" s="1">
        <v>126</v>
      </c>
      <c r="B145" s="45" t="s">
        <v>17</v>
      </c>
      <c r="C145" s="37" t="s">
        <v>87</v>
      </c>
      <c r="D145" s="42" t="s">
        <v>18</v>
      </c>
      <c r="E145" s="38">
        <v>11000</v>
      </c>
      <c r="F145" s="44" t="s">
        <v>19</v>
      </c>
      <c r="G145" s="22">
        <v>204</v>
      </c>
      <c r="H145" s="23">
        <v>14</v>
      </c>
      <c r="I145" s="60">
        <f t="shared" si="2"/>
        <v>2856</v>
      </c>
      <c r="J145" s="25" t="s">
        <v>102</v>
      </c>
      <c r="K145" s="32" t="s">
        <v>228</v>
      </c>
    </row>
    <row r="146" spans="1:11" ht="57" x14ac:dyDescent="0.2">
      <c r="A146" s="1">
        <v>127</v>
      </c>
      <c r="B146" s="40" t="s">
        <v>85</v>
      </c>
      <c r="C146" s="37" t="s">
        <v>86</v>
      </c>
      <c r="D146" s="42" t="s">
        <v>30</v>
      </c>
      <c r="E146" s="38">
        <v>24000</v>
      </c>
      <c r="F146" s="44" t="s">
        <v>19</v>
      </c>
      <c r="G146" s="22">
        <v>3</v>
      </c>
      <c r="H146" s="23">
        <v>24</v>
      </c>
      <c r="I146" s="60">
        <f t="shared" si="2"/>
        <v>72</v>
      </c>
      <c r="J146" s="25" t="s">
        <v>102</v>
      </c>
      <c r="K146" s="32" t="s">
        <v>229</v>
      </c>
    </row>
    <row r="147" spans="1:11" ht="57" x14ac:dyDescent="0.2">
      <c r="A147" s="1">
        <v>128</v>
      </c>
      <c r="B147" s="40" t="s">
        <v>17</v>
      </c>
      <c r="C147" s="41" t="s">
        <v>88</v>
      </c>
      <c r="D147" s="42" t="s">
        <v>18</v>
      </c>
      <c r="E147" s="43">
        <v>10000</v>
      </c>
      <c r="F147" s="44" t="s">
        <v>19</v>
      </c>
      <c r="G147" s="22">
        <v>8</v>
      </c>
      <c r="H147" s="23">
        <v>8</v>
      </c>
      <c r="I147" s="60">
        <f t="shared" si="2"/>
        <v>64</v>
      </c>
      <c r="J147" s="25" t="s">
        <v>102</v>
      </c>
      <c r="K147" s="32" t="s">
        <v>230</v>
      </c>
    </row>
    <row r="148" spans="1:11" ht="57" x14ac:dyDescent="0.2">
      <c r="A148" s="1">
        <v>129</v>
      </c>
      <c r="B148" s="40" t="s">
        <v>17</v>
      </c>
      <c r="C148" s="37" t="s">
        <v>89</v>
      </c>
      <c r="D148" s="42" t="s">
        <v>18</v>
      </c>
      <c r="E148" s="43">
        <v>6000</v>
      </c>
      <c r="F148" s="44" t="s">
        <v>19</v>
      </c>
      <c r="G148" s="22">
        <v>224</v>
      </c>
      <c r="H148" s="23">
        <v>30</v>
      </c>
      <c r="I148" s="60">
        <f t="shared" si="2"/>
        <v>6720</v>
      </c>
      <c r="J148" s="25" t="s">
        <v>102</v>
      </c>
      <c r="K148" s="32" t="s">
        <v>231</v>
      </c>
    </row>
    <row r="149" spans="1:11" ht="57" x14ac:dyDescent="0.2">
      <c r="A149" s="1">
        <v>130</v>
      </c>
      <c r="B149" s="40" t="s">
        <v>25</v>
      </c>
      <c r="C149" s="37" t="s">
        <v>89</v>
      </c>
      <c r="D149" s="42" t="s">
        <v>30</v>
      </c>
      <c r="E149" s="43">
        <v>12000</v>
      </c>
      <c r="F149" s="44" t="s">
        <v>19</v>
      </c>
      <c r="G149" s="22">
        <v>142</v>
      </c>
      <c r="H149" s="23">
        <v>12</v>
      </c>
      <c r="I149" s="60">
        <f t="shared" si="2"/>
        <v>1704</v>
      </c>
      <c r="J149" s="25" t="s">
        <v>102</v>
      </c>
      <c r="K149" s="32" t="s">
        <v>232</v>
      </c>
    </row>
    <row r="150" spans="1:11" ht="57" x14ac:dyDescent="0.2">
      <c r="A150" s="1">
        <v>131</v>
      </c>
      <c r="B150" s="40" t="s">
        <v>17</v>
      </c>
      <c r="C150" s="41" t="s">
        <v>90</v>
      </c>
      <c r="D150" s="42" t="s">
        <v>18</v>
      </c>
      <c r="E150" s="43">
        <v>34300</v>
      </c>
      <c r="F150" s="44" t="s">
        <v>19</v>
      </c>
      <c r="G150" s="22">
        <v>16</v>
      </c>
      <c r="H150" s="23">
        <v>45</v>
      </c>
      <c r="I150" s="60">
        <f t="shared" si="2"/>
        <v>720</v>
      </c>
      <c r="J150" s="25" t="s">
        <v>102</v>
      </c>
      <c r="K150" s="32" t="s">
        <v>233</v>
      </c>
    </row>
    <row r="151" spans="1:11" ht="57.75" thickBot="1" x14ac:dyDescent="0.25">
      <c r="A151" s="1">
        <v>132</v>
      </c>
      <c r="B151" s="56" t="s">
        <v>34</v>
      </c>
      <c r="C151" s="57" t="s">
        <v>91</v>
      </c>
      <c r="D151" s="58" t="s">
        <v>92</v>
      </c>
      <c r="E151" s="58">
        <v>200</v>
      </c>
      <c r="F151" s="59" t="s">
        <v>93</v>
      </c>
      <c r="G151" s="33">
        <v>100</v>
      </c>
      <c r="H151" s="34">
        <v>6</v>
      </c>
      <c r="I151" s="61">
        <f t="shared" si="2"/>
        <v>600</v>
      </c>
      <c r="J151" s="25" t="s">
        <v>102</v>
      </c>
      <c r="K151" s="35" t="s">
        <v>234</v>
      </c>
    </row>
    <row r="152" spans="1:11" ht="14.25" customHeight="1" x14ac:dyDescent="0.2">
      <c r="A152" s="74" t="s">
        <v>94</v>
      </c>
      <c r="B152" s="75"/>
      <c r="C152" s="75"/>
      <c r="D152" s="75"/>
      <c r="E152" s="75"/>
      <c r="F152" s="75"/>
      <c r="G152" s="75"/>
      <c r="H152" s="75"/>
      <c r="I152" s="62">
        <f>SUM(I20:I151)</f>
        <v>216612</v>
      </c>
    </row>
    <row r="153" spans="1:11" ht="14.25" customHeight="1" x14ac:dyDescent="0.2">
      <c r="A153" s="76" t="s">
        <v>95</v>
      </c>
      <c r="B153" s="77"/>
      <c r="C153" s="77"/>
      <c r="D153" s="77"/>
      <c r="E153" s="77"/>
      <c r="F153" s="77"/>
      <c r="G153" s="77"/>
      <c r="H153" s="77"/>
      <c r="I153" s="63">
        <f>I152*0.25</f>
        <v>54153</v>
      </c>
    </row>
    <row r="154" spans="1:11" ht="15" customHeight="1" thickBot="1" x14ac:dyDescent="0.25">
      <c r="A154" s="78" t="s">
        <v>96</v>
      </c>
      <c r="B154" s="79"/>
      <c r="C154" s="79"/>
      <c r="D154" s="79"/>
      <c r="E154" s="79"/>
      <c r="F154" s="79"/>
      <c r="G154" s="79"/>
      <c r="H154" s="79"/>
      <c r="I154" s="64">
        <f>I152+I153</f>
        <v>270765</v>
      </c>
    </row>
    <row r="157" spans="1:11" s="2" customFormat="1" ht="15" x14ac:dyDescent="0.25">
      <c r="B157" s="66"/>
      <c r="C157" s="66"/>
      <c r="D157" s="66"/>
      <c r="E157" s="66"/>
      <c r="F157" s="66"/>
    </row>
  </sheetData>
  <protectedRanges>
    <protectedRange sqref="E42" name="Raspon1_1_2_1_1_12_1_1_1_3_1_1_1_1_1_1"/>
    <protectedRange sqref="E44" name="Raspon1_5_2_1_1_1_1_1"/>
    <protectedRange sqref="E46 E83" name="Raspon1_5_2_6_1_1_1"/>
    <protectedRange sqref="E92" name="Raspon1_5_2_1_1_2_1_1_2"/>
  </protectedRanges>
  <mergeCells count="25">
    <mergeCell ref="C12:K12"/>
    <mergeCell ref="K16:K18"/>
    <mergeCell ref="I15:I18"/>
    <mergeCell ref="J15:K15"/>
    <mergeCell ref="B16:C18"/>
    <mergeCell ref="D16:D18"/>
    <mergeCell ref="E16:E18"/>
    <mergeCell ref="F16:F18"/>
    <mergeCell ref="A14:K14"/>
    <mergeCell ref="B157:F157"/>
    <mergeCell ref="A1:K1"/>
    <mergeCell ref="A2:K2"/>
    <mergeCell ref="A3:B3"/>
    <mergeCell ref="A4:B4"/>
    <mergeCell ref="J4:K4"/>
    <mergeCell ref="J16:J18"/>
    <mergeCell ref="A152:H152"/>
    <mergeCell ref="A153:H153"/>
    <mergeCell ref="A154:H154"/>
    <mergeCell ref="A15:A18"/>
    <mergeCell ref="B15:F15"/>
    <mergeCell ref="G15:G18"/>
    <mergeCell ref="H15:H18"/>
    <mergeCell ref="A9:K9"/>
    <mergeCell ref="A12:B12"/>
  </mergeCells>
  <conditionalFormatting sqref="C12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{A47B6664-659B-4AD0-AE4A-3EBC5811AAC0}</x14:id>
        </ext>
      </extLst>
    </cfRule>
  </conditionalFormatting>
  <dataValidations count="1">
    <dataValidation type="custom" allowBlank="1" showInputMessage="1" showErrorMessage="1" errorTitle="Broj decimala" error="U ovo polje dozvoljeno je upisati samo dvije decimale broja." sqref="H20:H151" xr:uid="{D2D38966-0E14-43AE-9033-BF45738A84C2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7B6664-659B-4AD0-AE4A-3EBC5811AA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38f82316f6be2aae639ccc44044fef8c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c8e0a651f1c04731f6ebd033fd417039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9FB9B3-0A0E-4BFF-973D-C0AAFD863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C9DB29-B7F2-44C1-BF58-284FB62BE9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11B4AF-4659-4666-AE3A-D0F6E154885A}">
  <ds:schemaRefs>
    <ds:schemaRef ds:uri="http://schemas.microsoft.com/office/2006/metadata/properties"/>
    <ds:schemaRef ds:uri="http://schemas.microsoft.com/office/infopath/2007/PartnerControls"/>
    <ds:schemaRef ds:uri="5073989c-3541-4a39-b827-b1f6bcec65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G4-Ostalo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Lidija Derk | Makromikro grupa d.o.o.</cp:lastModifiedBy>
  <dcterms:created xsi:type="dcterms:W3CDTF">2026-01-22T12:55:59Z</dcterms:created>
  <dcterms:modified xsi:type="dcterms:W3CDTF">2026-03-12T14:07:30Z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  <property fmtid="{D5CDD505-2E9C-101B-9397-08002B2CF9AE}" pid="3" name="MediaServiceImageTags">
    <vt:lpwstr/>
  </property>
</Properties>
</file>